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TCL\Downloads\P-formats &amp; L-formats (CGM (O&amp;M))\"/>
    </mc:Choice>
  </mc:AlternateContent>
  <bookViews>
    <workbookView xWindow="0" yWindow="0" windowWidth="21600" windowHeight="9735" tabRatio="846" activeTab="6"/>
  </bookViews>
  <sheets>
    <sheet name="BERHAMPUR" sheetId="1" r:id="rId1"/>
    <sheet name="BHUBANESWAR" sheetId="13" r:id="rId2"/>
    <sheet name="BOLANGIR" sheetId="12" r:id="rId3"/>
    <sheet name="BURLA" sheetId="2" r:id="rId4"/>
    <sheet name="CHAINPAL" sheetId="10" r:id="rId5"/>
    <sheet name="CUTTACK" sheetId="11" r:id="rId6"/>
    <sheet name="JAJPUR ROAD" sheetId="8" r:id="rId7"/>
    <sheet name="JEYPORE" sheetId="9" r:id="rId8"/>
  </sheets>
  <externalReferences>
    <externalReference r:id="rId9"/>
  </externalReferences>
  <definedNames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">[1]TRL2!$B$1:$B$65536,[1]TRL2!$A$2:$IV$6</definedName>
    <definedName name="OLE_LINK1" localSheetId="7">JEYPORE!$C$7</definedName>
    <definedName name="_xlnm.Print_Area" localSheetId="0">BERHAMPUR!$A$1:$N$47</definedName>
    <definedName name="_xlnm.Print_Area" localSheetId="1">BHUBANESWAR!$A$1:$N$61</definedName>
    <definedName name="_xlnm.Print_Area" localSheetId="2">BOLANGIR!$A$1:$N$51</definedName>
    <definedName name="_xlnm.Print_Area" localSheetId="3">BURLA!$A$1:$N$131</definedName>
    <definedName name="_xlnm.Print_Area" localSheetId="4">CHAINPAL!$A$1:$N$71</definedName>
    <definedName name="_xlnm.Print_Area" localSheetId="5">CUTTACK!$A$1:$N$66</definedName>
    <definedName name="_xlnm.Print_Area" localSheetId="6">'JAJPUR ROAD'!$A$1:$R$90</definedName>
    <definedName name="_xlnm.Print_Area" localSheetId="7">JEYPORE!$A$1:$N$74</definedName>
    <definedName name="_xlnm.Print_Titles" localSheetId="0">BERHAMPUR!$1:$4</definedName>
    <definedName name="_xlnm.Print_Titles" localSheetId="1">BHUBANESWAR!$3:$4</definedName>
    <definedName name="_xlnm.Print_Titles" localSheetId="2">BOLANGIR!$4:$6</definedName>
    <definedName name="_xlnm.Print_Titles" localSheetId="3">BURLA!$4:$6</definedName>
    <definedName name="_xlnm.Print_Titles" localSheetId="4">CHAINPAL!$4:$6</definedName>
    <definedName name="_xlnm.Print_Titles" localSheetId="5">CUTTACK!$4:$5</definedName>
    <definedName name="_xlnm.Print_Titles" localSheetId="6">'JAJPUR ROAD'!$4:$6</definedName>
    <definedName name="_xlnm.Print_Titles" localSheetId="7">JEYPORE!$4:$5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9" l="1"/>
  <c r="N22" i="9" s="1"/>
  <c r="I22" i="9"/>
  <c r="J22" i="9" s="1"/>
  <c r="E22" i="9"/>
  <c r="F22" i="9" s="1"/>
  <c r="M46" i="9"/>
  <c r="N46" i="9" s="1"/>
  <c r="I46" i="9"/>
  <c r="J46" i="9" s="1"/>
  <c r="M94" i="8" l="1"/>
  <c r="N94" i="8" s="1"/>
  <c r="M93" i="8"/>
  <c r="N93" i="8" s="1"/>
  <c r="I93" i="8"/>
  <c r="J93" i="8" s="1"/>
  <c r="E93" i="8"/>
  <c r="F93" i="8" s="1"/>
  <c r="M81" i="8"/>
  <c r="N81" i="8" s="1"/>
  <c r="I81" i="8"/>
  <c r="J81" i="8" s="1"/>
  <c r="E81" i="8"/>
  <c r="F81" i="8" s="1"/>
  <c r="M60" i="8"/>
  <c r="N60" i="8" s="1"/>
  <c r="M53" i="8"/>
  <c r="N53" i="8" s="1"/>
  <c r="I53" i="8"/>
  <c r="J53" i="8" s="1"/>
  <c r="E53" i="8"/>
  <c r="F53" i="8" s="1"/>
  <c r="M9" i="11"/>
  <c r="N9" i="11" s="1"/>
  <c r="I9" i="11"/>
  <c r="J9" i="11" s="1"/>
  <c r="E9" i="11"/>
  <c r="F9" i="11" s="1"/>
  <c r="M32" i="11"/>
  <c r="N32" i="11" s="1"/>
  <c r="E29" i="11"/>
  <c r="F29" i="11" s="1"/>
  <c r="M29" i="11"/>
  <c r="N29" i="11" s="1"/>
  <c r="I29" i="11"/>
  <c r="J29" i="11" s="1"/>
  <c r="I30" i="11"/>
  <c r="J30" i="11" s="1"/>
  <c r="M21" i="11"/>
  <c r="N21" i="11" s="1"/>
  <c r="I21" i="11"/>
  <c r="J21" i="11" s="1"/>
  <c r="M17" i="10"/>
  <c r="N17" i="10" s="1"/>
  <c r="I17" i="10"/>
  <c r="J17" i="10" s="1"/>
  <c r="M29" i="10"/>
  <c r="N29" i="10" s="1"/>
  <c r="M30" i="10"/>
  <c r="N30" i="10" s="1"/>
  <c r="I29" i="10"/>
  <c r="J29" i="10"/>
  <c r="I30" i="10"/>
  <c r="J30" i="10" s="1"/>
  <c r="N56" i="10" l="1"/>
  <c r="N23" i="10"/>
  <c r="M70" i="10"/>
  <c r="N70" i="10" s="1"/>
  <c r="M69" i="10"/>
  <c r="N69" i="10" s="1"/>
  <c r="M68" i="10"/>
  <c r="N68" i="10" s="1"/>
  <c r="M67" i="10"/>
  <c r="N67" i="10" s="1"/>
  <c r="M66" i="10"/>
  <c r="N66" i="10" s="1"/>
  <c r="M65" i="10"/>
  <c r="N65" i="10" s="1"/>
  <c r="M64" i="10"/>
  <c r="N64" i="10" s="1"/>
  <c r="M63" i="10"/>
  <c r="N63" i="10" s="1"/>
  <c r="M62" i="10"/>
  <c r="N62" i="10" s="1"/>
  <c r="M61" i="10"/>
  <c r="N61" i="10" s="1"/>
  <c r="M60" i="10"/>
  <c r="N60" i="10" s="1"/>
  <c r="M59" i="10"/>
  <c r="N59" i="10" s="1"/>
  <c r="M58" i="10"/>
  <c r="N58" i="10" s="1"/>
  <c r="M57" i="10"/>
  <c r="N57" i="10" s="1"/>
  <c r="M56" i="10"/>
  <c r="M55" i="10"/>
  <c r="N55" i="10" s="1"/>
  <c r="M54" i="10"/>
  <c r="N54" i="10" s="1"/>
  <c r="M53" i="10"/>
  <c r="N53" i="10" s="1"/>
  <c r="M52" i="10"/>
  <c r="N52" i="10" s="1"/>
  <c r="M51" i="10"/>
  <c r="N51" i="10" s="1"/>
  <c r="M49" i="10"/>
  <c r="N49" i="10" s="1"/>
  <c r="M48" i="10"/>
  <c r="N48" i="10" s="1"/>
  <c r="M47" i="10"/>
  <c r="N47" i="10" s="1"/>
  <c r="M46" i="10"/>
  <c r="N46" i="10" s="1"/>
  <c r="M45" i="10"/>
  <c r="N45" i="10" s="1"/>
  <c r="M44" i="10"/>
  <c r="N44" i="10" s="1"/>
  <c r="M43" i="10"/>
  <c r="N43" i="10" s="1"/>
  <c r="M42" i="10"/>
  <c r="N42" i="10" s="1"/>
  <c r="M41" i="10"/>
  <c r="N41" i="10" s="1"/>
  <c r="M40" i="10"/>
  <c r="N40" i="10" s="1"/>
  <c r="M39" i="10"/>
  <c r="N39" i="10" s="1"/>
  <c r="M38" i="10"/>
  <c r="N38" i="10" s="1"/>
  <c r="M37" i="10"/>
  <c r="N37" i="10" s="1"/>
  <c r="M36" i="10"/>
  <c r="N36" i="10" s="1"/>
  <c r="M35" i="10"/>
  <c r="N35" i="10" s="1"/>
  <c r="M34" i="10"/>
  <c r="N34" i="10" s="1"/>
  <c r="M33" i="10"/>
  <c r="N33" i="10" s="1"/>
  <c r="M32" i="10"/>
  <c r="N32" i="10" s="1"/>
  <c r="M31" i="10"/>
  <c r="N31" i="10" s="1"/>
  <c r="M28" i="10"/>
  <c r="N28" i="10" s="1"/>
  <c r="M27" i="10"/>
  <c r="N27" i="10" s="1"/>
  <c r="M26" i="10"/>
  <c r="N26" i="10" s="1"/>
  <c r="M25" i="10"/>
  <c r="N25" i="10" s="1"/>
  <c r="M24" i="10"/>
  <c r="N24" i="10" s="1"/>
  <c r="M23" i="10"/>
  <c r="M22" i="10"/>
  <c r="N22" i="10" s="1"/>
  <c r="M21" i="10"/>
  <c r="N21" i="10" s="1"/>
  <c r="M20" i="10"/>
  <c r="N20" i="10" s="1"/>
  <c r="M19" i="10"/>
  <c r="N19" i="10" s="1"/>
  <c r="M18" i="10"/>
  <c r="N18" i="10" s="1"/>
  <c r="M8" i="10"/>
  <c r="N8" i="10" s="1"/>
  <c r="M9" i="10"/>
  <c r="N9" i="10" s="1"/>
  <c r="M10" i="10"/>
  <c r="N10" i="10" s="1"/>
  <c r="M11" i="10"/>
  <c r="N11" i="10" s="1"/>
  <c r="M12" i="10"/>
  <c r="N12" i="10" s="1"/>
  <c r="M13" i="10"/>
  <c r="N13" i="10" s="1"/>
  <c r="M14" i="10"/>
  <c r="N14" i="10" s="1"/>
  <c r="M15" i="10"/>
  <c r="N15" i="10" s="1"/>
  <c r="M16" i="10"/>
  <c r="N16" i="10" s="1"/>
  <c r="M7" i="10"/>
  <c r="N7" i="10" s="1"/>
  <c r="E70" i="10"/>
  <c r="F70" i="10" s="1"/>
  <c r="E69" i="10"/>
  <c r="E68" i="10"/>
  <c r="F68" i="10" s="1"/>
  <c r="E67" i="10"/>
  <c r="F67" i="10" s="1"/>
  <c r="E66" i="10"/>
  <c r="F66" i="10" s="1"/>
  <c r="E65" i="10"/>
  <c r="E64" i="10"/>
  <c r="F64" i="10" s="1"/>
  <c r="E63" i="10"/>
  <c r="F63" i="10" s="1"/>
  <c r="E62" i="10"/>
  <c r="E61" i="10"/>
  <c r="E60" i="10"/>
  <c r="F60" i="10" s="1"/>
  <c r="E59" i="10"/>
  <c r="E58" i="10"/>
  <c r="F58" i="10" s="1"/>
  <c r="E57" i="10"/>
  <c r="F57" i="10" s="1"/>
  <c r="E56" i="10"/>
  <c r="E55" i="10"/>
  <c r="E54" i="10"/>
  <c r="F54" i="10" s="1"/>
  <c r="E53" i="10"/>
  <c r="E52" i="10"/>
  <c r="F52" i="10" s="1"/>
  <c r="E51" i="10"/>
  <c r="F51" i="10" s="1"/>
  <c r="E50" i="10"/>
  <c r="F50" i="10" s="1"/>
  <c r="E49" i="10"/>
  <c r="F49" i="10" s="1"/>
  <c r="E48" i="10"/>
  <c r="F48" i="10" s="1"/>
  <c r="E47" i="10"/>
  <c r="E46" i="10"/>
  <c r="F46" i="10" s="1"/>
  <c r="E45" i="10"/>
  <c r="E44" i="10"/>
  <c r="E43" i="10"/>
  <c r="F43" i="10" s="1"/>
  <c r="E42" i="10"/>
  <c r="F42" i="10" s="1"/>
  <c r="E41" i="10"/>
  <c r="E40" i="10"/>
  <c r="F40" i="10" s="1"/>
  <c r="E39" i="10"/>
  <c r="F39" i="10" s="1"/>
  <c r="E38" i="10"/>
  <c r="E37" i="10"/>
  <c r="F37" i="10" s="1"/>
  <c r="E36" i="10"/>
  <c r="F36" i="10" s="1"/>
  <c r="E35" i="10"/>
  <c r="E34" i="10"/>
  <c r="E33" i="10"/>
  <c r="F33" i="10" s="1"/>
  <c r="E32" i="10"/>
  <c r="E31" i="10"/>
  <c r="F31" i="10" s="1"/>
  <c r="E28" i="10"/>
  <c r="F28" i="10" s="1"/>
  <c r="E27" i="10"/>
  <c r="E26" i="10"/>
  <c r="F26" i="10" s="1"/>
  <c r="E25" i="10"/>
  <c r="F25" i="10" s="1"/>
  <c r="E24" i="10"/>
  <c r="E23" i="10"/>
  <c r="F23" i="10" s="1"/>
  <c r="E22" i="10"/>
  <c r="F22" i="10" s="1"/>
  <c r="E21" i="10"/>
  <c r="E20" i="10"/>
  <c r="E19" i="10"/>
  <c r="F19" i="10" s="1"/>
  <c r="E18" i="10"/>
  <c r="E8" i="10"/>
  <c r="E9" i="10"/>
  <c r="E10" i="10"/>
  <c r="E11" i="10"/>
  <c r="E12" i="10"/>
  <c r="E13" i="10"/>
  <c r="F13" i="10" s="1"/>
  <c r="E14" i="10"/>
  <c r="F14" i="10" s="1"/>
  <c r="E15" i="10"/>
  <c r="F15" i="10" s="1"/>
  <c r="E16" i="10"/>
  <c r="E17" i="10"/>
  <c r="F17" i="10" s="1"/>
  <c r="F69" i="10"/>
  <c r="F65" i="10"/>
  <c r="F62" i="10"/>
  <c r="F61" i="10"/>
  <c r="F59" i="10"/>
  <c r="F56" i="10"/>
  <c r="F55" i="10"/>
  <c r="F53" i="10"/>
  <c r="F47" i="10"/>
  <c r="F45" i="10"/>
  <c r="F44" i="10"/>
  <c r="F41" i="10"/>
  <c r="F38" i="10"/>
  <c r="F35" i="10"/>
  <c r="F34" i="10"/>
  <c r="F32" i="10"/>
  <c r="F27" i="10"/>
  <c r="F24" i="10"/>
  <c r="F21" i="10"/>
  <c r="F20" i="10"/>
  <c r="F18" i="10"/>
  <c r="F8" i="10"/>
  <c r="F9" i="10"/>
  <c r="F10" i="10"/>
  <c r="F11" i="10"/>
  <c r="F12" i="10"/>
  <c r="F16" i="10"/>
  <c r="E7" i="10"/>
  <c r="F7" i="10" s="1"/>
  <c r="M12" i="2" l="1"/>
  <c r="N12" i="2" s="1"/>
  <c r="M11" i="2" l="1"/>
  <c r="N11" i="2" s="1"/>
  <c r="M84" i="2"/>
  <c r="N84" i="2" s="1"/>
  <c r="I99" i="2"/>
  <c r="J99" i="2" s="1"/>
  <c r="I100" i="2"/>
  <c r="J100" i="2" s="1"/>
  <c r="M64" i="2"/>
  <c r="N64" i="2" s="1"/>
  <c r="I63" i="2"/>
  <c r="J63" i="2" s="1"/>
  <c r="E63" i="2"/>
  <c r="F63" i="2" s="1"/>
  <c r="M48" i="12" l="1"/>
  <c r="N48" i="12" s="1"/>
  <c r="I48" i="12"/>
  <c r="J48" i="12" s="1"/>
  <c r="E48" i="12"/>
  <c r="F48" i="12" s="1"/>
  <c r="M46" i="12"/>
  <c r="N46" i="12" s="1"/>
  <c r="M38" i="12"/>
  <c r="N38" i="12" s="1"/>
  <c r="I38" i="12"/>
  <c r="J38" i="12" s="1"/>
  <c r="I21" i="12"/>
  <c r="J21" i="12" s="1"/>
  <c r="M21" i="12"/>
  <c r="N21" i="12" s="1"/>
  <c r="M20" i="12"/>
  <c r="N20" i="12" s="1"/>
  <c r="M53" i="13" l="1"/>
  <c r="N53" i="13" s="1"/>
  <c r="I53" i="13"/>
  <c r="J53" i="13" s="1"/>
  <c r="E53" i="13"/>
  <c r="F53" i="13" s="1"/>
  <c r="M25" i="13"/>
  <c r="N25" i="13" s="1"/>
  <c r="I25" i="13"/>
  <c r="J25" i="13" s="1"/>
  <c r="E25" i="13"/>
  <c r="F25" i="13" s="1"/>
  <c r="M42" i="13"/>
  <c r="N42" i="13" s="1"/>
  <c r="I42" i="13"/>
  <c r="J42" i="13" s="1"/>
  <c r="E42" i="13"/>
  <c r="F42" i="13" s="1"/>
  <c r="M18" i="13" l="1"/>
  <c r="N18" i="13" s="1"/>
  <c r="M17" i="13"/>
  <c r="N17" i="13" s="1"/>
  <c r="I35" i="1"/>
  <c r="J35" i="1" s="1"/>
  <c r="I36" i="1"/>
  <c r="J36" i="1" s="1"/>
  <c r="I37" i="1"/>
  <c r="J37" i="1" s="1"/>
  <c r="I38" i="1"/>
  <c r="J38" i="1" s="1"/>
  <c r="I39" i="1"/>
  <c r="J39" i="1"/>
  <c r="M16" i="1"/>
  <c r="N16" i="1" s="1"/>
  <c r="I16" i="1"/>
  <c r="J16" i="1" s="1"/>
  <c r="E16" i="1"/>
  <c r="F16" i="1" s="1"/>
  <c r="E74" i="9"/>
  <c r="F74" i="9" s="1"/>
  <c r="E73" i="9"/>
  <c r="F73" i="9" s="1"/>
  <c r="E72" i="9"/>
  <c r="F72" i="9" s="1"/>
  <c r="E71" i="9"/>
  <c r="F71" i="9" s="1"/>
  <c r="E70" i="9"/>
  <c r="F70" i="9" s="1"/>
  <c r="E69" i="9"/>
  <c r="F69" i="9" s="1"/>
  <c r="E67" i="9"/>
  <c r="F67" i="9" s="1"/>
  <c r="E66" i="9"/>
  <c r="F66" i="9" s="1"/>
  <c r="E65" i="9"/>
  <c r="F65" i="9" s="1"/>
  <c r="E64" i="9"/>
  <c r="F64" i="9" s="1"/>
  <c r="E63" i="9"/>
  <c r="F63" i="9" s="1"/>
  <c r="E62" i="9"/>
  <c r="F62" i="9" s="1"/>
  <c r="E61" i="9"/>
  <c r="F61" i="9" s="1"/>
  <c r="E60" i="9"/>
  <c r="F60" i="9" s="1"/>
  <c r="E58" i="9"/>
  <c r="F58" i="9" s="1"/>
  <c r="E57" i="9"/>
  <c r="F57" i="9" s="1"/>
  <c r="E59" i="9"/>
  <c r="F59" i="9" s="1"/>
  <c r="E56" i="9"/>
  <c r="F56" i="9" s="1"/>
  <c r="E55" i="9"/>
  <c r="F55" i="9" s="1"/>
  <c r="E54" i="9"/>
  <c r="F54" i="9" s="1"/>
  <c r="E53" i="9"/>
  <c r="F53" i="9" s="1"/>
  <c r="E52" i="9"/>
  <c r="F52" i="9" s="1"/>
  <c r="E51" i="9"/>
  <c r="F51" i="9" s="1"/>
  <c r="E50" i="9"/>
  <c r="F50" i="9" s="1"/>
  <c r="E49" i="9"/>
  <c r="F49" i="9" s="1"/>
  <c r="E48" i="9"/>
  <c r="F48" i="9" s="1"/>
  <c r="E47" i="9"/>
  <c r="F47" i="9" s="1"/>
  <c r="E45" i="9"/>
  <c r="F45" i="9" s="1"/>
  <c r="E44" i="9"/>
  <c r="F44" i="9" s="1"/>
  <c r="E43" i="9"/>
  <c r="F43" i="9" s="1"/>
  <c r="E42" i="9"/>
  <c r="F42" i="9" s="1"/>
  <c r="E41" i="9"/>
  <c r="F41" i="9" s="1"/>
  <c r="E40" i="9"/>
  <c r="F40" i="9" s="1"/>
  <c r="E39" i="9"/>
  <c r="F39" i="9" s="1"/>
  <c r="E38" i="9"/>
  <c r="F38" i="9" s="1"/>
  <c r="E37" i="9"/>
  <c r="F37" i="9" s="1"/>
  <c r="E36" i="9"/>
  <c r="F36" i="9" s="1"/>
  <c r="E35" i="9"/>
  <c r="F35" i="9" s="1"/>
  <c r="E34" i="9"/>
  <c r="F34" i="9" s="1"/>
  <c r="E33" i="9"/>
  <c r="F33" i="9" s="1"/>
  <c r="E32" i="9"/>
  <c r="F32" i="9" s="1"/>
  <c r="E31" i="9"/>
  <c r="F31" i="9" s="1"/>
  <c r="E30" i="9"/>
  <c r="F30" i="9" s="1"/>
  <c r="E29" i="9"/>
  <c r="F29" i="9" s="1"/>
  <c r="E28" i="9"/>
  <c r="F28" i="9" s="1"/>
  <c r="E27" i="9"/>
  <c r="F27" i="9" s="1"/>
  <c r="E26" i="9"/>
  <c r="F26" i="9" s="1"/>
  <c r="E25" i="9"/>
  <c r="F25" i="9" s="1"/>
  <c r="E24" i="9"/>
  <c r="F24" i="9" s="1"/>
  <c r="E23" i="9"/>
  <c r="F23" i="9" s="1"/>
  <c r="E20" i="9"/>
  <c r="F20" i="9" s="1"/>
  <c r="E19" i="9"/>
  <c r="F19" i="9" s="1"/>
  <c r="E18" i="9"/>
  <c r="F18" i="9" s="1"/>
  <c r="E17" i="9"/>
  <c r="F17" i="9" s="1"/>
  <c r="E16" i="9"/>
  <c r="F16" i="9" s="1"/>
  <c r="E15" i="9"/>
  <c r="F15" i="9" s="1"/>
  <c r="E14" i="9"/>
  <c r="F14" i="9" s="1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E7" i="9"/>
  <c r="F7" i="9" s="1"/>
  <c r="E92" i="8"/>
  <c r="F92" i="8" s="1"/>
  <c r="E91" i="8"/>
  <c r="F91" i="8" s="1"/>
  <c r="E90" i="8"/>
  <c r="F90" i="8" s="1"/>
  <c r="E89" i="8"/>
  <c r="F89" i="8" s="1"/>
  <c r="E88" i="8"/>
  <c r="F88" i="8" s="1"/>
  <c r="E87" i="8"/>
  <c r="F87" i="8" s="1"/>
  <c r="E86" i="8"/>
  <c r="F86" i="8" s="1"/>
  <c r="E85" i="8"/>
  <c r="F85" i="8" s="1"/>
  <c r="E84" i="8"/>
  <c r="F84" i="8" s="1"/>
  <c r="E83" i="8"/>
  <c r="F83" i="8" s="1"/>
  <c r="E82" i="8"/>
  <c r="F82" i="8" s="1"/>
  <c r="E77" i="8"/>
  <c r="F77" i="8" s="1"/>
  <c r="E76" i="8"/>
  <c r="F76" i="8" s="1"/>
  <c r="E75" i="8"/>
  <c r="F75" i="8" s="1"/>
  <c r="E74" i="8"/>
  <c r="F74" i="8" s="1"/>
  <c r="E73" i="8"/>
  <c r="F73" i="8" s="1"/>
  <c r="E72" i="8"/>
  <c r="F72" i="8" s="1"/>
  <c r="E71" i="8"/>
  <c r="F71" i="8" s="1"/>
  <c r="E70" i="8"/>
  <c r="F70" i="8" s="1"/>
  <c r="E69" i="8"/>
  <c r="F69" i="8" s="1"/>
  <c r="E68" i="8"/>
  <c r="F68" i="8" s="1"/>
  <c r="E80" i="8"/>
  <c r="F80" i="8" s="1"/>
  <c r="E79" i="8"/>
  <c r="F79" i="8" s="1"/>
  <c r="E78" i="8"/>
  <c r="F78" i="8" s="1"/>
  <c r="E67" i="8"/>
  <c r="F67" i="8" s="1"/>
  <c r="E66" i="8"/>
  <c r="F66" i="8" s="1"/>
  <c r="E65" i="8"/>
  <c r="F65" i="8" s="1"/>
  <c r="E64" i="8"/>
  <c r="F64" i="8" s="1"/>
  <c r="E63" i="8"/>
  <c r="F63" i="8" s="1"/>
  <c r="E62" i="8"/>
  <c r="F62" i="8" s="1"/>
  <c r="E61" i="8"/>
  <c r="F61" i="8" s="1"/>
  <c r="E59" i="8"/>
  <c r="F59" i="8" s="1"/>
  <c r="E58" i="8"/>
  <c r="F58" i="8" s="1"/>
  <c r="E57" i="8"/>
  <c r="F57" i="8" s="1"/>
  <c r="E56" i="8"/>
  <c r="F56" i="8" s="1"/>
  <c r="E55" i="8"/>
  <c r="F55" i="8" s="1"/>
  <c r="E54" i="8"/>
  <c r="F54" i="8" s="1"/>
  <c r="E52" i="8"/>
  <c r="F52" i="8" s="1"/>
  <c r="E51" i="8"/>
  <c r="F51" i="8" s="1"/>
  <c r="E47" i="8"/>
  <c r="F47" i="8" s="1"/>
  <c r="E45" i="8"/>
  <c r="F45" i="8" s="1"/>
  <c r="E50" i="8"/>
  <c r="F50" i="8" s="1"/>
  <c r="E49" i="8"/>
  <c r="F49" i="8" s="1"/>
  <c r="E46" i="8"/>
  <c r="F46" i="8" s="1"/>
  <c r="E48" i="8"/>
  <c r="F48" i="8" s="1"/>
  <c r="E44" i="8"/>
  <c r="F44" i="8" s="1"/>
  <c r="E43" i="8"/>
  <c r="F43" i="8" s="1"/>
  <c r="E42" i="8"/>
  <c r="F42" i="8" s="1"/>
  <c r="E41" i="8"/>
  <c r="F41" i="8" s="1"/>
  <c r="E40" i="8"/>
  <c r="F40" i="8" s="1"/>
  <c r="E39" i="8"/>
  <c r="F39" i="8" s="1"/>
  <c r="E38" i="8"/>
  <c r="F38" i="8" s="1"/>
  <c r="E37" i="8"/>
  <c r="F37" i="8" s="1"/>
  <c r="E36" i="8"/>
  <c r="F36" i="8" s="1"/>
  <c r="E35" i="8"/>
  <c r="F35" i="8" s="1"/>
  <c r="E34" i="8"/>
  <c r="F34" i="8" s="1"/>
  <c r="E33" i="8"/>
  <c r="F33" i="8" s="1"/>
  <c r="E32" i="8"/>
  <c r="F32" i="8" s="1"/>
  <c r="E31" i="8"/>
  <c r="F31" i="8" s="1"/>
  <c r="E30" i="8"/>
  <c r="F30" i="8" s="1"/>
  <c r="E29" i="8"/>
  <c r="F29" i="8" s="1"/>
  <c r="E28" i="8"/>
  <c r="F28" i="8" s="1"/>
  <c r="E27" i="8"/>
  <c r="F27" i="8" s="1"/>
  <c r="E26" i="8"/>
  <c r="F26" i="8" s="1"/>
  <c r="E25" i="8"/>
  <c r="F25" i="8" s="1"/>
  <c r="E24" i="8"/>
  <c r="F24" i="8" s="1"/>
  <c r="E23" i="8"/>
  <c r="F23" i="8" s="1"/>
  <c r="E22" i="8"/>
  <c r="F22" i="8" s="1"/>
  <c r="E21" i="8"/>
  <c r="F21" i="8" s="1"/>
  <c r="E20" i="8"/>
  <c r="F20" i="8" s="1"/>
  <c r="E19" i="8"/>
  <c r="F19" i="8" s="1"/>
  <c r="E18" i="8"/>
  <c r="F18" i="8" s="1"/>
  <c r="E17" i="8"/>
  <c r="F17" i="8" s="1"/>
  <c r="E16" i="8"/>
  <c r="F16" i="8" s="1"/>
  <c r="E14" i="8"/>
  <c r="F14" i="8" s="1"/>
  <c r="E13" i="8"/>
  <c r="F13" i="8" s="1"/>
  <c r="E15" i="8"/>
  <c r="F15" i="8" s="1"/>
  <c r="E12" i="8"/>
  <c r="F12" i="8" s="1"/>
  <c r="E11" i="8"/>
  <c r="F11" i="8" s="1"/>
  <c r="E10" i="8"/>
  <c r="F10" i="8" s="1"/>
  <c r="E9" i="8"/>
  <c r="F9" i="8" s="1"/>
  <c r="E8" i="8"/>
  <c r="F8" i="8" s="1"/>
  <c r="E7" i="8"/>
  <c r="F7" i="8" s="1"/>
  <c r="E63" i="11"/>
  <c r="F63" i="11" s="1"/>
  <c r="E62" i="11"/>
  <c r="F62" i="11" s="1"/>
  <c r="E61" i="11"/>
  <c r="F61" i="11" s="1"/>
  <c r="E60" i="11"/>
  <c r="F60" i="11" s="1"/>
  <c r="E59" i="11"/>
  <c r="F59" i="11" s="1"/>
  <c r="E58" i="11"/>
  <c r="F58" i="11" s="1"/>
  <c r="E57" i="11"/>
  <c r="F57" i="11" s="1"/>
  <c r="E56" i="11"/>
  <c r="F56" i="11" s="1"/>
  <c r="E55" i="11"/>
  <c r="F55" i="11" s="1"/>
  <c r="E54" i="11"/>
  <c r="F54" i="11" s="1"/>
  <c r="E53" i="11"/>
  <c r="F53" i="11" s="1"/>
  <c r="E52" i="11"/>
  <c r="F52" i="11" s="1"/>
  <c r="E51" i="11"/>
  <c r="F51" i="11" s="1"/>
  <c r="E50" i="11"/>
  <c r="F50" i="11" s="1"/>
  <c r="E49" i="11"/>
  <c r="F49" i="11" s="1"/>
  <c r="E48" i="11"/>
  <c r="F48" i="11" s="1"/>
  <c r="E47" i="11"/>
  <c r="F47" i="11" s="1"/>
  <c r="E46" i="11"/>
  <c r="F46" i="11" s="1"/>
  <c r="E45" i="11"/>
  <c r="F45" i="11" s="1"/>
  <c r="E44" i="11"/>
  <c r="F44" i="11" s="1"/>
  <c r="E43" i="11"/>
  <c r="F43" i="11" s="1"/>
  <c r="E42" i="11"/>
  <c r="F42" i="11" s="1"/>
  <c r="E41" i="11"/>
  <c r="F41" i="11" s="1"/>
  <c r="E40" i="11"/>
  <c r="F40" i="11" s="1"/>
  <c r="E39" i="11"/>
  <c r="F39" i="11" s="1"/>
  <c r="E38" i="11"/>
  <c r="F38" i="11" s="1"/>
  <c r="E34" i="11"/>
  <c r="F34" i="11" s="1"/>
  <c r="E37" i="11"/>
  <c r="F37" i="11" s="1"/>
  <c r="E36" i="11"/>
  <c r="F36" i="11" s="1"/>
  <c r="E33" i="11"/>
  <c r="F33" i="11" s="1"/>
  <c r="E35" i="11"/>
  <c r="F35" i="11" s="1"/>
  <c r="E31" i="11"/>
  <c r="F31" i="11" s="1"/>
  <c r="E30" i="11"/>
  <c r="F30" i="11" s="1"/>
  <c r="E28" i="11"/>
  <c r="F28" i="11" s="1"/>
  <c r="E27" i="11"/>
  <c r="F27" i="11" s="1"/>
  <c r="E26" i="11"/>
  <c r="F26" i="11" s="1"/>
  <c r="E25" i="11"/>
  <c r="F25" i="11" s="1"/>
  <c r="E24" i="11"/>
  <c r="F24" i="11" s="1"/>
  <c r="E23" i="11"/>
  <c r="F23" i="11" s="1"/>
  <c r="E22" i="11"/>
  <c r="F22" i="11" s="1"/>
  <c r="E20" i="11"/>
  <c r="F20" i="11" s="1"/>
  <c r="E19" i="11"/>
  <c r="F19" i="11" s="1"/>
  <c r="E18" i="11"/>
  <c r="F18" i="11" s="1"/>
  <c r="E17" i="11"/>
  <c r="F17" i="11" s="1"/>
  <c r="E16" i="11"/>
  <c r="F16" i="11" s="1"/>
  <c r="E15" i="11"/>
  <c r="F15" i="11" s="1"/>
  <c r="E14" i="11"/>
  <c r="F14" i="11" s="1"/>
  <c r="E13" i="11"/>
  <c r="F13" i="11" s="1"/>
  <c r="E12" i="11"/>
  <c r="F12" i="11" s="1"/>
  <c r="E11" i="11"/>
  <c r="F11" i="11" s="1"/>
  <c r="E10" i="11"/>
  <c r="F10" i="11" s="1"/>
  <c r="E8" i="11"/>
  <c r="F8" i="11" s="1"/>
  <c r="E7" i="11"/>
  <c r="F7" i="11" s="1"/>
  <c r="E129" i="2"/>
  <c r="F129" i="2" s="1"/>
  <c r="E128" i="2"/>
  <c r="F128" i="2" s="1"/>
  <c r="E127" i="2"/>
  <c r="F127" i="2" s="1"/>
  <c r="E126" i="2"/>
  <c r="F126" i="2" s="1"/>
  <c r="E125" i="2"/>
  <c r="F125" i="2" s="1"/>
  <c r="E124" i="2"/>
  <c r="F124" i="2" s="1"/>
  <c r="E111" i="2"/>
  <c r="F111" i="2" s="1"/>
  <c r="E112" i="2"/>
  <c r="F112" i="2" s="1"/>
  <c r="E123" i="2"/>
  <c r="F123" i="2" s="1"/>
  <c r="E122" i="2"/>
  <c r="F122" i="2" s="1"/>
  <c r="E121" i="2"/>
  <c r="F121" i="2" s="1"/>
  <c r="E110" i="2"/>
  <c r="F110" i="2" s="1"/>
  <c r="E109" i="2"/>
  <c r="F109" i="2" s="1"/>
  <c r="E108" i="2"/>
  <c r="F108" i="2" s="1"/>
  <c r="E120" i="2"/>
  <c r="F120" i="2" s="1"/>
  <c r="E119" i="2"/>
  <c r="F119" i="2" s="1"/>
  <c r="E118" i="2"/>
  <c r="F118" i="2" s="1"/>
  <c r="E117" i="2"/>
  <c r="F117" i="2" s="1"/>
  <c r="E116" i="2"/>
  <c r="F116" i="2" s="1"/>
  <c r="E115" i="2"/>
  <c r="F115" i="2" s="1"/>
  <c r="E114" i="2"/>
  <c r="F114" i="2" s="1"/>
  <c r="E113" i="2"/>
  <c r="F113" i="2" s="1"/>
  <c r="E107" i="2"/>
  <c r="F107" i="2" s="1"/>
  <c r="E106" i="2"/>
  <c r="F106" i="2" s="1"/>
  <c r="E105" i="2"/>
  <c r="F105" i="2" s="1"/>
  <c r="E104" i="2"/>
  <c r="F104" i="2" s="1"/>
  <c r="E103" i="2"/>
  <c r="F103" i="2" s="1"/>
  <c r="E102" i="2"/>
  <c r="F102" i="2" s="1"/>
  <c r="E101" i="2"/>
  <c r="F101" i="2" s="1"/>
  <c r="E100" i="2"/>
  <c r="F100" i="2" s="1"/>
  <c r="E99" i="2"/>
  <c r="F99" i="2" s="1"/>
  <c r="E98" i="2"/>
  <c r="F98" i="2" s="1"/>
  <c r="E97" i="2"/>
  <c r="F97" i="2" s="1"/>
  <c r="E96" i="2"/>
  <c r="F96" i="2" s="1"/>
  <c r="E94" i="2"/>
  <c r="F94" i="2" s="1"/>
  <c r="E93" i="2"/>
  <c r="F93" i="2" s="1"/>
  <c r="E92" i="2"/>
  <c r="F92" i="2" s="1"/>
  <c r="E95" i="2"/>
  <c r="F95" i="2" s="1"/>
  <c r="E91" i="2"/>
  <c r="F91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3" i="2"/>
  <c r="F83" i="2" s="1"/>
  <c r="E82" i="2"/>
  <c r="F82" i="2" s="1"/>
  <c r="E81" i="2"/>
  <c r="F81" i="2" s="1"/>
  <c r="E80" i="2"/>
  <c r="F80" i="2" s="1"/>
  <c r="E79" i="2"/>
  <c r="F79" i="2" s="1"/>
  <c r="E78" i="2"/>
  <c r="F78" i="2" s="1"/>
  <c r="E77" i="2"/>
  <c r="F77" i="2" s="1"/>
  <c r="E76" i="2"/>
  <c r="F76" i="2" s="1"/>
  <c r="E75" i="2"/>
  <c r="F75" i="2" s="1"/>
  <c r="E74" i="2"/>
  <c r="F74" i="2" s="1"/>
  <c r="E73" i="2"/>
  <c r="F73" i="2" s="1"/>
  <c r="E72" i="2"/>
  <c r="F72" i="2" s="1"/>
  <c r="E71" i="2"/>
  <c r="F71" i="2" s="1"/>
  <c r="E70" i="2"/>
  <c r="F70" i="2" s="1"/>
  <c r="E69" i="2"/>
  <c r="F69" i="2" s="1"/>
  <c r="E68" i="2"/>
  <c r="F68" i="2" s="1"/>
  <c r="E67" i="2"/>
  <c r="F67" i="2" s="1"/>
  <c r="E66" i="2"/>
  <c r="F66" i="2" s="1"/>
  <c r="E59" i="2"/>
  <c r="F59" i="2" s="1"/>
  <c r="E58" i="2"/>
  <c r="F58" i="2" s="1"/>
  <c r="E57" i="2"/>
  <c r="F57" i="2" s="1"/>
  <c r="E56" i="2"/>
  <c r="F56" i="2" s="1"/>
  <c r="E65" i="2"/>
  <c r="F65" i="2" s="1"/>
  <c r="E54" i="2"/>
  <c r="F54" i="2" s="1"/>
  <c r="E62" i="2"/>
  <c r="F62" i="2" s="1"/>
  <c r="E61" i="2"/>
  <c r="F61" i="2" s="1"/>
  <c r="E55" i="2"/>
  <c r="F55" i="2" s="1"/>
  <c r="E60" i="2"/>
  <c r="F60" i="2" s="1"/>
  <c r="E53" i="2"/>
  <c r="F53" i="2" s="1"/>
  <c r="E52" i="2"/>
  <c r="F52" i="2" s="1"/>
  <c r="E51" i="2"/>
  <c r="F51" i="2" s="1"/>
  <c r="E47" i="2"/>
  <c r="F47" i="2" s="1"/>
  <c r="E46" i="2"/>
  <c r="F46" i="2" s="1"/>
  <c r="E45" i="2"/>
  <c r="F45" i="2" s="1"/>
  <c r="E44" i="2"/>
  <c r="F44" i="2" s="1"/>
  <c r="E43" i="2"/>
  <c r="F43" i="2" s="1"/>
  <c r="E49" i="2"/>
  <c r="F49" i="2" s="1"/>
  <c r="E48" i="2"/>
  <c r="F48" i="2" s="1"/>
  <c r="E42" i="2"/>
  <c r="F42" i="2" s="1"/>
  <c r="E41" i="2"/>
  <c r="F41" i="2" s="1"/>
  <c r="E50" i="2"/>
  <c r="F50" i="2" s="1"/>
  <c r="E40" i="2"/>
  <c r="F40" i="2" s="1"/>
  <c r="E39" i="2"/>
  <c r="F39" i="2" s="1"/>
  <c r="E20" i="2"/>
  <c r="F20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0" i="2"/>
  <c r="F10" i="2" s="1"/>
  <c r="E9" i="2"/>
  <c r="F9" i="2" s="1"/>
  <c r="E8" i="2"/>
  <c r="F8" i="2" s="1"/>
  <c r="E7" i="2"/>
  <c r="F7" i="2" s="1"/>
  <c r="E50" i="12"/>
  <c r="F50" i="12" s="1"/>
  <c r="E49" i="12"/>
  <c r="F49" i="12" s="1"/>
  <c r="E47" i="12"/>
  <c r="F47" i="12" s="1"/>
  <c r="E45" i="12"/>
  <c r="F45" i="12" s="1"/>
  <c r="E44" i="12"/>
  <c r="F44" i="12" s="1"/>
  <c r="E43" i="12"/>
  <c r="F43" i="12" s="1"/>
  <c r="E42" i="12"/>
  <c r="F42" i="12" s="1"/>
  <c r="E41" i="12"/>
  <c r="F41" i="12" s="1"/>
  <c r="E40" i="12"/>
  <c r="F40" i="12" s="1"/>
  <c r="E39" i="12"/>
  <c r="F39" i="12" s="1"/>
  <c r="E37" i="12"/>
  <c r="F37" i="12" s="1"/>
  <c r="E36" i="12"/>
  <c r="F36" i="12" s="1"/>
  <c r="E35" i="12"/>
  <c r="F35" i="12" s="1"/>
  <c r="E34" i="12"/>
  <c r="F34" i="12" s="1"/>
  <c r="E33" i="12"/>
  <c r="F33" i="12" s="1"/>
  <c r="E32" i="12"/>
  <c r="F32" i="12" s="1"/>
  <c r="E31" i="12"/>
  <c r="F31" i="12" s="1"/>
  <c r="E30" i="12"/>
  <c r="F30" i="12" s="1"/>
  <c r="E29" i="12"/>
  <c r="F29" i="12" s="1"/>
  <c r="E28" i="12"/>
  <c r="F28" i="12" s="1"/>
  <c r="E27" i="12"/>
  <c r="F27" i="12" s="1"/>
  <c r="E26" i="12"/>
  <c r="F26" i="12" s="1"/>
  <c r="E25" i="12"/>
  <c r="F25" i="12" s="1"/>
  <c r="E24" i="12"/>
  <c r="F24" i="12" s="1"/>
  <c r="E23" i="12"/>
  <c r="F23" i="12" s="1"/>
  <c r="E19" i="12"/>
  <c r="F19" i="12" s="1"/>
  <c r="E22" i="12"/>
  <c r="F22" i="12" s="1"/>
  <c r="E17" i="12"/>
  <c r="F17" i="12" s="1"/>
  <c r="E16" i="12"/>
  <c r="F16" i="12" s="1"/>
  <c r="E18" i="12"/>
  <c r="F18" i="12" s="1"/>
  <c r="E15" i="12"/>
  <c r="F15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E8" i="12"/>
  <c r="F8" i="12" s="1"/>
  <c r="E7" i="12"/>
  <c r="F7" i="12" s="1"/>
  <c r="E61" i="13"/>
  <c r="F61" i="13" s="1"/>
  <c r="E60" i="13"/>
  <c r="F60" i="13" s="1"/>
  <c r="E59" i="13"/>
  <c r="F59" i="13" s="1"/>
  <c r="E58" i="13"/>
  <c r="F58" i="13" s="1"/>
  <c r="E57" i="13"/>
  <c r="F57" i="13" s="1"/>
  <c r="E56" i="13"/>
  <c r="F56" i="13" s="1"/>
  <c r="E55" i="13"/>
  <c r="F55" i="13" s="1"/>
  <c r="E54" i="13"/>
  <c r="F54" i="13" s="1"/>
  <c r="E52" i="13"/>
  <c r="F52" i="13" s="1"/>
  <c r="E51" i="13"/>
  <c r="F51" i="13" s="1"/>
  <c r="E50" i="13"/>
  <c r="F50" i="13" s="1"/>
  <c r="E49" i="13"/>
  <c r="F49" i="13" s="1"/>
  <c r="E48" i="13"/>
  <c r="F48" i="13" s="1"/>
  <c r="E47" i="13"/>
  <c r="F47" i="13" s="1"/>
  <c r="E46" i="13"/>
  <c r="F46" i="13" s="1"/>
  <c r="E45" i="13"/>
  <c r="F45" i="13" s="1"/>
  <c r="E44" i="13"/>
  <c r="F44" i="13" s="1"/>
  <c r="E43" i="13"/>
  <c r="F43" i="13" s="1"/>
  <c r="E41" i="13"/>
  <c r="F41" i="13" s="1"/>
  <c r="E40" i="13"/>
  <c r="F40" i="13" s="1"/>
  <c r="E39" i="13"/>
  <c r="F39" i="13" s="1"/>
  <c r="E38" i="13"/>
  <c r="F38" i="13" s="1"/>
  <c r="E37" i="13"/>
  <c r="F37" i="13" s="1"/>
  <c r="E36" i="13"/>
  <c r="F36" i="13" s="1"/>
  <c r="E35" i="13"/>
  <c r="F35" i="13" s="1"/>
  <c r="E34" i="13"/>
  <c r="F34" i="13" s="1"/>
  <c r="E33" i="13"/>
  <c r="F33" i="13" s="1"/>
  <c r="E32" i="13"/>
  <c r="F32" i="13" s="1"/>
  <c r="E31" i="13"/>
  <c r="F31" i="13" s="1"/>
  <c r="E30" i="13"/>
  <c r="F30" i="13" s="1"/>
  <c r="E29" i="13"/>
  <c r="F29" i="13" s="1"/>
  <c r="E28" i="13"/>
  <c r="F28" i="13" s="1"/>
  <c r="E16" i="13"/>
  <c r="F16" i="13" s="1"/>
  <c r="E15" i="13"/>
  <c r="F15" i="13" s="1"/>
  <c r="E27" i="13"/>
  <c r="F27" i="13" s="1"/>
  <c r="E26" i="13"/>
  <c r="F26" i="13" s="1"/>
  <c r="E24" i="13"/>
  <c r="F24" i="13" s="1"/>
  <c r="E23" i="13"/>
  <c r="F23" i="13" s="1"/>
  <c r="E22" i="13"/>
  <c r="F22" i="13" s="1"/>
  <c r="E21" i="13"/>
  <c r="F21" i="13" s="1"/>
  <c r="E20" i="13"/>
  <c r="F20" i="13" s="1"/>
  <c r="E19" i="13"/>
  <c r="F19" i="13" s="1"/>
  <c r="E14" i="13"/>
  <c r="F14" i="13" s="1"/>
  <c r="E13" i="13"/>
  <c r="F13" i="13" s="1"/>
  <c r="E12" i="13"/>
  <c r="F12" i="13" s="1"/>
  <c r="E11" i="13"/>
  <c r="F11" i="13" s="1"/>
  <c r="E10" i="13"/>
  <c r="F10" i="13" s="1"/>
  <c r="E9" i="13"/>
  <c r="F9" i="13" s="1"/>
  <c r="E8" i="13"/>
  <c r="F8" i="13" s="1"/>
  <c r="E7" i="13"/>
  <c r="F7" i="13" s="1"/>
  <c r="E6" i="13"/>
  <c r="F6" i="13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3" i="1"/>
  <c r="F33" i="1" s="1"/>
  <c r="E32" i="1"/>
  <c r="F32" i="1" s="1"/>
  <c r="F31" i="1"/>
  <c r="E31" i="1"/>
  <c r="E30" i="1"/>
  <c r="F30" i="1" s="1"/>
  <c r="E29" i="1"/>
  <c r="F29" i="1" s="1"/>
  <c r="E25" i="1"/>
  <c r="F25" i="1" s="1"/>
  <c r="E24" i="1"/>
  <c r="F24" i="1" s="1"/>
  <c r="E23" i="1"/>
  <c r="F23" i="1" s="1"/>
  <c r="E22" i="1"/>
  <c r="F22" i="1" s="1"/>
  <c r="E21" i="1"/>
  <c r="F21" i="1" s="1"/>
  <c r="E28" i="1"/>
  <c r="F28" i="1" s="1"/>
  <c r="E20" i="1"/>
  <c r="F20" i="1" s="1"/>
  <c r="E19" i="1"/>
  <c r="F19" i="1" s="1"/>
  <c r="E27" i="1"/>
  <c r="F27" i="1" s="1"/>
  <c r="E26" i="1"/>
  <c r="F26" i="1" s="1"/>
  <c r="E18" i="1"/>
  <c r="F18" i="1" s="1"/>
  <c r="E17" i="1"/>
  <c r="F17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M54" i="11"/>
  <c r="N54" i="11" s="1"/>
  <c r="I54" i="11"/>
  <c r="J54" i="11" s="1"/>
  <c r="I112" i="2" l="1"/>
  <c r="J112" i="2" s="1"/>
  <c r="I111" i="2"/>
  <c r="J111" i="2" s="1"/>
  <c r="I124" i="2"/>
  <c r="J124" i="2" s="1"/>
  <c r="M120" i="2"/>
  <c r="N120" i="2" s="1"/>
  <c r="I120" i="2"/>
  <c r="J120" i="2" s="1"/>
  <c r="M111" i="2"/>
  <c r="N111" i="2" s="1"/>
  <c r="M112" i="2"/>
  <c r="N112" i="2" s="1"/>
  <c r="M110" i="2"/>
  <c r="N110" i="2" s="1"/>
  <c r="I110" i="2"/>
  <c r="J110" i="2" s="1"/>
  <c r="M109" i="2"/>
  <c r="N109" i="2" s="1"/>
  <c r="I109" i="2"/>
  <c r="J109" i="2" s="1"/>
  <c r="M108" i="2"/>
  <c r="N108" i="2" s="1"/>
  <c r="I108" i="2"/>
  <c r="J108" i="2" s="1"/>
  <c r="M52" i="2" l="1"/>
  <c r="N52" i="2" s="1"/>
  <c r="J52" i="2"/>
  <c r="M51" i="2"/>
  <c r="N51" i="2" s="1"/>
  <c r="J51" i="2"/>
  <c r="I96" i="2" l="1"/>
  <c r="J96" i="2" s="1"/>
  <c r="I98" i="2"/>
  <c r="J98" i="2" s="1"/>
  <c r="M100" i="2"/>
  <c r="N100" i="2" s="1"/>
  <c r="M99" i="2"/>
  <c r="N99" i="2" s="1"/>
  <c r="I19" i="9"/>
  <c r="J19" i="9" s="1"/>
  <c r="M19" i="9"/>
  <c r="N19" i="9" s="1"/>
  <c r="M69" i="9"/>
  <c r="N69" i="9" s="1"/>
  <c r="I69" i="9"/>
  <c r="J69" i="9" s="1"/>
  <c r="M24" i="9" l="1"/>
  <c r="N24" i="9" s="1"/>
  <c r="I24" i="9"/>
  <c r="J24" i="9" s="1"/>
  <c r="M23" i="9"/>
  <c r="N23" i="9" s="1"/>
  <c r="I23" i="9"/>
  <c r="J23" i="9" s="1"/>
  <c r="M92" i="8"/>
  <c r="N92" i="8" s="1"/>
  <c r="I92" i="8"/>
  <c r="J92" i="8" s="1"/>
  <c r="M91" i="8"/>
  <c r="N91" i="8" s="1"/>
  <c r="I91" i="8"/>
  <c r="J91" i="8" s="1"/>
  <c r="I23" i="11" l="1"/>
  <c r="M28" i="11"/>
  <c r="N28" i="11" s="1"/>
  <c r="I28" i="11"/>
  <c r="J28" i="11" s="1"/>
  <c r="M27" i="11"/>
  <c r="N27" i="11" s="1"/>
  <c r="I27" i="11"/>
  <c r="J27" i="11" s="1"/>
  <c r="M56" i="2" l="1"/>
  <c r="M57" i="2"/>
  <c r="I58" i="2"/>
  <c r="J58" i="2" s="1"/>
  <c r="I59" i="2"/>
  <c r="J59" i="2" s="1"/>
  <c r="M33" i="12" l="1"/>
  <c r="N33" i="12" s="1"/>
  <c r="I33" i="12"/>
  <c r="J33" i="12" s="1"/>
  <c r="M41" i="13" l="1"/>
  <c r="N41" i="13" s="1"/>
  <c r="I41" i="13"/>
  <c r="J41" i="13" s="1"/>
  <c r="I47" i="1" l="1"/>
  <c r="J47" i="1" s="1"/>
  <c r="M15" i="1"/>
  <c r="N15" i="1" s="1"/>
  <c r="I15" i="1"/>
  <c r="J15" i="1" s="1"/>
  <c r="M74" i="9" l="1"/>
  <c r="N74" i="9" s="1"/>
  <c r="I74" i="9"/>
  <c r="J74" i="9" s="1"/>
  <c r="M18" i="9" l="1"/>
  <c r="N18" i="9" s="1"/>
  <c r="I18" i="9"/>
  <c r="J18" i="9" s="1"/>
  <c r="M17" i="9"/>
  <c r="N17" i="9" s="1"/>
  <c r="I17" i="9"/>
  <c r="J17" i="9" s="1"/>
  <c r="M60" i="9" l="1"/>
  <c r="N60" i="9" s="1"/>
  <c r="I60" i="9"/>
  <c r="J60" i="9" s="1"/>
  <c r="M58" i="9"/>
  <c r="N58" i="9" s="1"/>
  <c r="I58" i="9"/>
  <c r="J58" i="9" s="1"/>
  <c r="M13" i="9"/>
  <c r="N13" i="9" s="1"/>
  <c r="M12" i="9"/>
  <c r="N12" i="9" s="1"/>
  <c r="I13" i="9"/>
  <c r="J13" i="9" s="1"/>
  <c r="I12" i="9"/>
  <c r="J12" i="9" s="1"/>
  <c r="M28" i="8"/>
  <c r="N28" i="8" s="1"/>
  <c r="I28" i="8"/>
  <c r="J28" i="8" s="1"/>
  <c r="M25" i="8"/>
  <c r="N25" i="8" s="1"/>
  <c r="I25" i="8"/>
  <c r="J25" i="8" s="1"/>
  <c r="M50" i="8"/>
  <c r="N50" i="8" s="1"/>
  <c r="I50" i="8"/>
  <c r="J50" i="8" s="1"/>
  <c r="M42" i="8"/>
  <c r="N42" i="8" s="1"/>
  <c r="I42" i="8"/>
  <c r="J42" i="8" s="1"/>
  <c r="M38" i="8"/>
  <c r="N38" i="8" s="1"/>
  <c r="I38" i="8"/>
  <c r="J38" i="8" s="1"/>
  <c r="I59" i="11" l="1"/>
  <c r="J59" i="11" s="1"/>
  <c r="I60" i="11"/>
  <c r="J60" i="11" s="1"/>
  <c r="I51" i="11"/>
  <c r="J51" i="11" s="1"/>
  <c r="M31" i="11"/>
  <c r="N31" i="11" s="1"/>
  <c r="I31" i="11"/>
  <c r="J31" i="11" s="1"/>
  <c r="I70" i="10" l="1"/>
  <c r="J70" i="10" s="1"/>
  <c r="I69" i="10"/>
  <c r="J69" i="10" s="1"/>
  <c r="I14" i="10"/>
  <c r="J14" i="10" s="1"/>
  <c r="I40" i="10"/>
  <c r="J40" i="10" s="1"/>
  <c r="J48" i="2"/>
  <c r="M48" i="2"/>
  <c r="N48" i="2" s="1"/>
  <c r="M123" i="2"/>
  <c r="N123" i="2" s="1"/>
  <c r="I123" i="2"/>
  <c r="J123" i="2" s="1"/>
  <c r="M116" i="2"/>
  <c r="N116" i="2" s="1"/>
  <c r="I116" i="2"/>
  <c r="J116" i="2" s="1"/>
  <c r="M20" i="2" l="1"/>
  <c r="N20" i="2" s="1"/>
  <c r="I20" i="2"/>
  <c r="J20" i="2" s="1"/>
  <c r="I97" i="2"/>
  <c r="J97" i="2" s="1"/>
  <c r="M97" i="2"/>
  <c r="N97" i="2" s="1"/>
  <c r="M96" i="2"/>
  <c r="N96" i="2" s="1"/>
  <c r="M98" i="2"/>
  <c r="N98" i="2" s="1"/>
  <c r="M94" i="2"/>
  <c r="N94" i="2" s="1"/>
  <c r="I94" i="2"/>
  <c r="J94" i="2" s="1"/>
  <c r="M91" i="2"/>
  <c r="N91" i="2" s="1"/>
  <c r="I91" i="2"/>
  <c r="J91" i="2" s="1"/>
  <c r="I23" i="2"/>
  <c r="J23" i="2" s="1"/>
  <c r="M82" i="2"/>
  <c r="N82" i="2" s="1"/>
  <c r="M83" i="2"/>
  <c r="N83" i="2" s="1"/>
  <c r="I82" i="2"/>
  <c r="J82" i="2" s="1"/>
  <c r="I83" i="2"/>
  <c r="J83" i="2" s="1"/>
  <c r="M80" i="2"/>
  <c r="N80" i="2" s="1"/>
  <c r="I80" i="2"/>
  <c r="J80" i="2" s="1"/>
  <c r="M77" i="2"/>
  <c r="N77" i="2" s="1"/>
  <c r="I77" i="2"/>
  <c r="J77" i="2" s="1"/>
  <c r="M59" i="2" l="1"/>
  <c r="N59" i="2" s="1"/>
  <c r="M58" i="2"/>
  <c r="N58" i="2" s="1"/>
  <c r="I53" i="2"/>
  <c r="J53" i="2" s="1"/>
  <c r="I60" i="2"/>
  <c r="J60" i="2" s="1"/>
  <c r="M37" i="12" l="1"/>
  <c r="N37" i="12" s="1"/>
  <c r="I37" i="12"/>
  <c r="J37" i="12" s="1"/>
  <c r="M26" i="12"/>
  <c r="N26" i="12" s="1"/>
  <c r="I26" i="12"/>
  <c r="J26" i="12" s="1"/>
  <c r="I22" i="12"/>
  <c r="J22" i="12" s="1"/>
  <c r="M40" i="13"/>
  <c r="N40" i="13" s="1"/>
  <c r="I15" i="13"/>
  <c r="J15" i="13" s="1"/>
  <c r="I16" i="13"/>
  <c r="J16" i="13" s="1"/>
  <c r="M20" i="1" l="1"/>
  <c r="N20" i="1" s="1"/>
  <c r="I20" i="1"/>
  <c r="J20" i="1" s="1"/>
  <c r="I22" i="1"/>
  <c r="J22" i="1" s="1"/>
  <c r="I23" i="1"/>
  <c r="J23" i="1" s="1"/>
  <c r="I42" i="1"/>
  <c r="M40" i="9" l="1"/>
  <c r="N40" i="9" s="1"/>
  <c r="I40" i="9"/>
  <c r="J40" i="9" s="1"/>
  <c r="M32" i="9"/>
  <c r="N32" i="9" s="1"/>
  <c r="I32" i="9"/>
  <c r="J32" i="9" s="1"/>
  <c r="M31" i="9"/>
  <c r="N31" i="9" s="1"/>
  <c r="I31" i="9"/>
  <c r="J31" i="9" s="1"/>
  <c r="M59" i="9" l="1"/>
  <c r="N59" i="9" s="1"/>
  <c r="I59" i="9"/>
  <c r="J59" i="9" s="1"/>
  <c r="M54" i="9"/>
  <c r="N54" i="9" s="1"/>
  <c r="I54" i="9"/>
  <c r="J54" i="9" s="1"/>
  <c r="M8" i="9"/>
  <c r="N8" i="9" s="1"/>
  <c r="M9" i="9"/>
  <c r="N9" i="9" s="1"/>
  <c r="M10" i="9"/>
  <c r="N10" i="9" s="1"/>
  <c r="M11" i="9"/>
  <c r="N11" i="9" s="1"/>
  <c r="M14" i="9"/>
  <c r="N14" i="9" s="1"/>
  <c r="M15" i="9"/>
  <c r="N15" i="9" s="1"/>
  <c r="M16" i="9"/>
  <c r="N16" i="9" s="1"/>
  <c r="M20" i="9"/>
  <c r="N20" i="9" s="1"/>
  <c r="M25" i="9"/>
  <c r="N25" i="9" s="1"/>
  <c r="M26" i="9"/>
  <c r="N26" i="9" s="1"/>
  <c r="M27" i="9"/>
  <c r="N27" i="9" s="1"/>
  <c r="M28" i="9"/>
  <c r="N28" i="9" s="1"/>
  <c r="M29" i="9"/>
  <c r="N29" i="9" s="1"/>
  <c r="M30" i="9"/>
  <c r="N30" i="9" s="1"/>
  <c r="M33" i="9"/>
  <c r="N33" i="9" s="1"/>
  <c r="M34" i="9"/>
  <c r="N34" i="9" s="1"/>
  <c r="M35" i="9"/>
  <c r="N35" i="9" s="1"/>
  <c r="M36" i="9"/>
  <c r="N36" i="9" s="1"/>
  <c r="M37" i="9"/>
  <c r="N37" i="9" s="1"/>
  <c r="M38" i="9"/>
  <c r="N38" i="9" s="1"/>
  <c r="M39" i="9"/>
  <c r="N39" i="9" s="1"/>
  <c r="M52" i="9"/>
  <c r="N52" i="9" s="1"/>
  <c r="M51" i="9"/>
  <c r="N51" i="9" s="1"/>
  <c r="M50" i="9"/>
  <c r="N50" i="9" s="1"/>
  <c r="M42" i="9"/>
  <c r="N42" i="9" s="1"/>
  <c r="M48" i="9"/>
  <c r="N48" i="9" s="1"/>
  <c r="M43" i="9"/>
  <c r="N43" i="9" s="1"/>
  <c r="M55" i="9"/>
  <c r="N55" i="9" s="1"/>
  <c r="M41" i="9"/>
  <c r="N41" i="9" s="1"/>
  <c r="M53" i="9"/>
  <c r="N53" i="9" s="1"/>
  <c r="M57" i="9"/>
  <c r="N57" i="9" s="1"/>
  <c r="M56" i="9"/>
  <c r="N56" i="9" s="1"/>
  <c r="M44" i="9"/>
  <c r="N44" i="9" s="1"/>
  <c r="M45" i="9"/>
  <c r="N45" i="9" s="1"/>
  <c r="M47" i="9"/>
  <c r="N47" i="9" s="1"/>
  <c r="M49" i="9"/>
  <c r="N49" i="9" s="1"/>
  <c r="M61" i="9"/>
  <c r="N61" i="9" s="1"/>
  <c r="M62" i="9"/>
  <c r="N62" i="9" s="1"/>
  <c r="M63" i="9"/>
  <c r="N63" i="9" s="1"/>
  <c r="M64" i="9"/>
  <c r="N64" i="9" s="1"/>
  <c r="M65" i="9"/>
  <c r="N65" i="9" s="1"/>
  <c r="M66" i="9"/>
  <c r="N66" i="9" s="1"/>
  <c r="M67" i="9"/>
  <c r="N67" i="9" s="1"/>
  <c r="M68" i="9"/>
  <c r="N68" i="9" s="1"/>
  <c r="M70" i="9"/>
  <c r="N70" i="9" s="1"/>
  <c r="M71" i="9"/>
  <c r="N71" i="9" s="1"/>
  <c r="M72" i="9"/>
  <c r="N72" i="9" s="1"/>
  <c r="M73" i="9"/>
  <c r="N73" i="9" s="1"/>
  <c r="I8" i="9"/>
  <c r="J8" i="9" s="1"/>
  <c r="I9" i="9"/>
  <c r="J9" i="9" s="1"/>
  <c r="I10" i="9"/>
  <c r="J10" i="9" s="1"/>
  <c r="I11" i="9"/>
  <c r="J11" i="9" s="1"/>
  <c r="I14" i="9"/>
  <c r="J14" i="9" s="1"/>
  <c r="I15" i="9"/>
  <c r="J15" i="9" s="1"/>
  <c r="I16" i="9"/>
  <c r="J16" i="9" s="1"/>
  <c r="I20" i="9"/>
  <c r="J20" i="9" s="1"/>
  <c r="I25" i="9"/>
  <c r="J25" i="9" s="1"/>
  <c r="I26" i="9"/>
  <c r="J26" i="9" s="1"/>
  <c r="I27" i="9"/>
  <c r="J27" i="9" s="1"/>
  <c r="I28" i="9"/>
  <c r="J28" i="9" s="1"/>
  <c r="I29" i="9"/>
  <c r="J29" i="9" s="1"/>
  <c r="I30" i="9"/>
  <c r="J30" i="9" s="1"/>
  <c r="I33" i="9"/>
  <c r="J33" i="9" s="1"/>
  <c r="I34" i="9"/>
  <c r="J34" i="9" s="1"/>
  <c r="I35" i="9"/>
  <c r="J35" i="9" s="1"/>
  <c r="I36" i="9"/>
  <c r="J36" i="9" s="1"/>
  <c r="I37" i="9"/>
  <c r="J37" i="9" s="1"/>
  <c r="I38" i="9"/>
  <c r="J38" i="9" s="1"/>
  <c r="I39" i="9"/>
  <c r="J39" i="9" s="1"/>
  <c r="I52" i="9"/>
  <c r="J52" i="9" s="1"/>
  <c r="I51" i="9"/>
  <c r="J51" i="9" s="1"/>
  <c r="I50" i="9"/>
  <c r="J50" i="9" s="1"/>
  <c r="I42" i="9"/>
  <c r="J42" i="9" s="1"/>
  <c r="I48" i="9"/>
  <c r="J48" i="9" s="1"/>
  <c r="I43" i="9"/>
  <c r="J43" i="9" s="1"/>
  <c r="I55" i="9"/>
  <c r="J55" i="9" s="1"/>
  <c r="I41" i="9"/>
  <c r="J41" i="9" s="1"/>
  <c r="I53" i="9"/>
  <c r="J53" i="9" s="1"/>
  <c r="I57" i="9"/>
  <c r="J57" i="9" s="1"/>
  <c r="I56" i="9"/>
  <c r="J56" i="9" s="1"/>
  <c r="I44" i="9"/>
  <c r="J44" i="9" s="1"/>
  <c r="I45" i="9"/>
  <c r="J45" i="9" s="1"/>
  <c r="I47" i="9"/>
  <c r="J47" i="9" s="1"/>
  <c r="I49" i="9"/>
  <c r="J49" i="9" s="1"/>
  <c r="I61" i="9"/>
  <c r="J61" i="9" s="1"/>
  <c r="I62" i="9"/>
  <c r="J62" i="9" s="1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70" i="9"/>
  <c r="J70" i="9" s="1"/>
  <c r="I71" i="9"/>
  <c r="J71" i="9" s="1"/>
  <c r="I72" i="9"/>
  <c r="J72" i="9" s="1"/>
  <c r="I73" i="9"/>
  <c r="J73" i="9" s="1"/>
  <c r="I7" i="9"/>
  <c r="I14" i="8" l="1"/>
  <c r="M7" i="9" l="1"/>
  <c r="N7" i="9" s="1"/>
  <c r="J7" i="9"/>
  <c r="M40" i="8"/>
  <c r="N40" i="8" s="1"/>
  <c r="M41" i="8"/>
  <c r="N41" i="8" s="1"/>
  <c r="M43" i="8"/>
  <c r="N43" i="8" s="1"/>
  <c r="M44" i="8"/>
  <c r="N44" i="8" s="1"/>
  <c r="M48" i="8"/>
  <c r="N48" i="8" s="1"/>
  <c r="M46" i="8"/>
  <c r="N46" i="8" s="1"/>
  <c r="M49" i="8"/>
  <c r="N49" i="8" s="1"/>
  <c r="M45" i="8"/>
  <c r="N45" i="8" s="1"/>
  <c r="M47" i="8"/>
  <c r="N47" i="8" s="1"/>
  <c r="M51" i="8"/>
  <c r="N51" i="8" s="1"/>
  <c r="M52" i="8"/>
  <c r="N52" i="8" s="1"/>
  <c r="M54" i="8"/>
  <c r="N54" i="8" s="1"/>
  <c r="M55" i="8"/>
  <c r="N55" i="8" s="1"/>
  <c r="M56" i="8"/>
  <c r="N56" i="8" s="1"/>
  <c r="M57" i="8"/>
  <c r="N57" i="8" s="1"/>
  <c r="M58" i="8"/>
  <c r="N58" i="8" s="1"/>
  <c r="M59" i="8"/>
  <c r="N59" i="8" s="1"/>
  <c r="M61" i="8"/>
  <c r="N61" i="8" s="1"/>
  <c r="M62" i="8"/>
  <c r="N62" i="8" s="1"/>
  <c r="M63" i="8"/>
  <c r="N63" i="8" s="1"/>
  <c r="M64" i="8"/>
  <c r="N64" i="8" s="1"/>
  <c r="M65" i="8"/>
  <c r="N65" i="8" s="1"/>
  <c r="M66" i="8"/>
  <c r="N66" i="8" s="1"/>
  <c r="M67" i="8"/>
  <c r="N67" i="8" s="1"/>
  <c r="M76" i="8"/>
  <c r="N76" i="8" s="1"/>
  <c r="M80" i="8"/>
  <c r="N80" i="8" s="1"/>
  <c r="M79" i="8"/>
  <c r="N79" i="8" s="1"/>
  <c r="M78" i="8"/>
  <c r="N78" i="8" s="1"/>
  <c r="M68" i="8"/>
  <c r="N68" i="8" s="1"/>
  <c r="M69" i="8"/>
  <c r="N69" i="8" s="1"/>
  <c r="M70" i="8"/>
  <c r="N70" i="8" s="1"/>
  <c r="M72" i="8"/>
  <c r="N72" i="8" s="1"/>
  <c r="M73" i="8"/>
  <c r="N73" i="8" s="1"/>
  <c r="M74" i="8"/>
  <c r="N74" i="8" s="1"/>
  <c r="M75" i="8"/>
  <c r="N75" i="8" s="1"/>
  <c r="M77" i="8"/>
  <c r="N77" i="8" s="1"/>
  <c r="M82" i="8"/>
  <c r="N82" i="8" s="1"/>
  <c r="M83" i="8"/>
  <c r="N83" i="8" s="1"/>
  <c r="M84" i="8"/>
  <c r="N84" i="8" s="1"/>
  <c r="M85" i="8"/>
  <c r="N85" i="8" s="1"/>
  <c r="M86" i="8"/>
  <c r="N86" i="8" s="1"/>
  <c r="M87" i="8"/>
  <c r="N87" i="8" s="1"/>
  <c r="M88" i="8"/>
  <c r="N88" i="8" s="1"/>
  <c r="M89" i="8"/>
  <c r="N89" i="8" s="1"/>
  <c r="M90" i="8"/>
  <c r="N90" i="8" s="1"/>
  <c r="M39" i="8"/>
  <c r="N39" i="8" s="1"/>
  <c r="M8" i="8"/>
  <c r="N8" i="8" s="1"/>
  <c r="M9" i="8"/>
  <c r="N9" i="8" s="1"/>
  <c r="M10" i="8"/>
  <c r="N10" i="8" s="1"/>
  <c r="M11" i="8"/>
  <c r="N11" i="8" s="1"/>
  <c r="M12" i="8"/>
  <c r="N12" i="8" s="1"/>
  <c r="M13" i="8"/>
  <c r="N13" i="8" s="1"/>
  <c r="M14" i="8"/>
  <c r="N14" i="8" s="1"/>
  <c r="M15" i="8"/>
  <c r="N15" i="8" s="1"/>
  <c r="M16" i="8"/>
  <c r="N16" i="8" s="1"/>
  <c r="M17" i="8"/>
  <c r="N17" i="8" s="1"/>
  <c r="M18" i="8"/>
  <c r="N18" i="8" s="1"/>
  <c r="M19" i="8"/>
  <c r="N19" i="8" s="1"/>
  <c r="M20" i="8"/>
  <c r="N20" i="8" s="1"/>
  <c r="M21" i="8"/>
  <c r="N21" i="8" s="1"/>
  <c r="M22" i="8"/>
  <c r="N22" i="8" s="1"/>
  <c r="M23" i="8"/>
  <c r="N23" i="8" s="1"/>
  <c r="M24" i="8"/>
  <c r="N24" i="8" s="1"/>
  <c r="M26" i="8"/>
  <c r="N26" i="8" s="1"/>
  <c r="M27" i="8"/>
  <c r="N27" i="8" s="1"/>
  <c r="M29" i="8"/>
  <c r="N29" i="8" s="1"/>
  <c r="M30" i="8"/>
  <c r="N30" i="8" s="1"/>
  <c r="M31" i="8"/>
  <c r="N31" i="8" s="1"/>
  <c r="M32" i="8"/>
  <c r="N32" i="8" s="1"/>
  <c r="M33" i="8"/>
  <c r="N33" i="8" s="1"/>
  <c r="M34" i="8"/>
  <c r="N34" i="8" s="1"/>
  <c r="M35" i="8"/>
  <c r="N35" i="8" s="1"/>
  <c r="M36" i="8"/>
  <c r="N36" i="8" s="1"/>
  <c r="M37" i="8"/>
  <c r="N37" i="8" s="1"/>
  <c r="M7" i="8"/>
  <c r="N7" i="8" s="1"/>
  <c r="I40" i="8"/>
  <c r="J40" i="8" s="1"/>
  <c r="I41" i="8"/>
  <c r="J41" i="8" s="1"/>
  <c r="I43" i="8"/>
  <c r="J43" i="8" s="1"/>
  <c r="I44" i="8"/>
  <c r="J44" i="8" s="1"/>
  <c r="I48" i="8"/>
  <c r="J48" i="8" s="1"/>
  <c r="I46" i="8"/>
  <c r="J46" i="8" s="1"/>
  <c r="I49" i="8"/>
  <c r="J49" i="8" s="1"/>
  <c r="I45" i="8"/>
  <c r="J45" i="8" s="1"/>
  <c r="I47" i="8"/>
  <c r="J47" i="8" s="1"/>
  <c r="I51" i="8"/>
  <c r="J51" i="8" s="1"/>
  <c r="I52" i="8"/>
  <c r="J52" i="8" s="1"/>
  <c r="I54" i="8"/>
  <c r="J54" i="8" s="1"/>
  <c r="I55" i="8"/>
  <c r="J55" i="8" s="1"/>
  <c r="I56" i="8"/>
  <c r="J56" i="8" s="1"/>
  <c r="I57" i="8"/>
  <c r="J57" i="8" s="1"/>
  <c r="I58" i="8"/>
  <c r="J58" i="8" s="1"/>
  <c r="I59" i="8"/>
  <c r="J59" i="8" s="1"/>
  <c r="I61" i="8"/>
  <c r="J61" i="8" s="1"/>
  <c r="I62" i="8"/>
  <c r="J62" i="8" s="1"/>
  <c r="I63" i="8"/>
  <c r="J63" i="8" s="1"/>
  <c r="I64" i="8"/>
  <c r="J64" i="8" s="1"/>
  <c r="I65" i="8"/>
  <c r="J65" i="8" s="1"/>
  <c r="I66" i="8"/>
  <c r="J66" i="8" s="1"/>
  <c r="I67" i="8"/>
  <c r="J67" i="8" s="1"/>
  <c r="I76" i="8"/>
  <c r="J76" i="8" s="1"/>
  <c r="I80" i="8"/>
  <c r="J80" i="8" s="1"/>
  <c r="I79" i="8"/>
  <c r="J79" i="8" s="1"/>
  <c r="I78" i="8"/>
  <c r="J78" i="8" s="1"/>
  <c r="I68" i="8"/>
  <c r="J68" i="8" s="1"/>
  <c r="I69" i="8"/>
  <c r="J69" i="8" s="1"/>
  <c r="I70" i="8"/>
  <c r="J70" i="8" s="1"/>
  <c r="I72" i="8"/>
  <c r="J72" i="8" s="1"/>
  <c r="I73" i="8"/>
  <c r="J73" i="8" s="1"/>
  <c r="I74" i="8"/>
  <c r="J74" i="8" s="1"/>
  <c r="I75" i="8"/>
  <c r="J75" i="8" s="1"/>
  <c r="I77" i="8"/>
  <c r="J77" i="8" s="1"/>
  <c r="I82" i="8"/>
  <c r="J82" i="8" s="1"/>
  <c r="I83" i="8"/>
  <c r="J83" i="8" s="1"/>
  <c r="I84" i="8"/>
  <c r="J84" i="8" s="1"/>
  <c r="I85" i="8"/>
  <c r="J85" i="8" s="1"/>
  <c r="I86" i="8"/>
  <c r="J86" i="8" s="1"/>
  <c r="I87" i="8"/>
  <c r="J87" i="8" s="1"/>
  <c r="I88" i="8"/>
  <c r="J88" i="8" s="1"/>
  <c r="I89" i="8"/>
  <c r="J89" i="8" s="1"/>
  <c r="I90" i="8"/>
  <c r="J90" i="8" s="1"/>
  <c r="I39" i="8"/>
  <c r="J39" i="8" s="1"/>
  <c r="I8" i="8"/>
  <c r="J8" i="8" s="1"/>
  <c r="I11" i="8"/>
  <c r="J11" i="8" s="1"/>
  <c r="I12" i="8"/>
  <c r="J12" i="8" s="1"/>
  <c r="I13" i="8"/>
  <c r="J13" i="8" s="1"/>
  <c r="J14" i="8"/>
  <c r="I15" i="8"/>
  <c r="J15" i="8" s="1"/>
  <c r="I16" i="8"/>
  <c r="J16" i="8" s="1"/>
  <c r="I17" i="8"/>
  <c r="J17" i="8" s="1"/>
  <c r="I18" i="8"/>
  <c r="J18" i="8" s="1"/>
  <c r="I19" i="8"/>
  <c r="J19" i="8" s="1"/>
  <c r="I20" i="8"/>
  <c r="J20" i="8" s="1"/>
  <c r="I21" i="8"/>
  <c r="J21" i="8" s="1"/>
  <c r="I22" i="8"/>
  <c r="J22" i="8" s="1"/>
  <c r="I23" i="8"/>
  <c r="J23" i="8" s="1"/>
  <c r="I24" i="8"/>
  <c r="J24" i="8" s="1"/>
  <c r="I26" i="8"/>
  <c r="J26" i="8" s="1"/>
  <c r="I27" i="8"/>
  <c r="J27" i="8" s="1"/>
  <c r="I29" i="8"/>
  <c r="J29" i="8" s="1"/>
  <c r="I30" i="8"/>
  <c r="J30" i="8" s="1"/>
  <c r="I31" i="8"/>
  <c r="J31" i="8" s="1"/>
  <c r="I32" i="8"/>
  <c r="J32" i="8" s="1"/>
  <c r="I33" i="8"/>
  <c r="J33" i="8" s="1"/>
  <c r="I34" i="8"/>
  <c r="J34" i="8" s="1"/>
  <c r="I35" i="8"/>
  <c r="J35" i="8" s="1"/>
  <c r="I36" i="8"/>
  <c r="J36" i="8" s="1"/>
  <c r="I37" i="8"/>
  <c r="J37" i="8" s="1"/>
  <c r="I9" i="8"/>
  <c r="J9" i="8" s="1"/>
  <c r="I10" i="8"/>
  <c r="J10" i="8" s="1"/>
  <c r="M60" i="11"/>
  <c r="N60" i="11" s="1"/>
  <c r="M59" i="11"/>
  <c r="N59" i="11" s="1"/>
  <c r="M51" i="11"/>
  <c r="N51" i="11" s="1"/>
  <c r="M49" i="11"/>
  <c r="N49" i="11" s="1"/>
  <c r="I49" i="11"/>
  <c r="J49" i="11" s="1"/>
  <c r="M41" i="11"/>
  <c r="N41" i="11" s="1"/>
  <c r="I41" i="11"/>
  <c r="J41" i="11" s="1"/>
  <c r="I20" i="11"/>
  <c r="J20" i="11" s="1"/>
  <c r="M122" i="2"/>
  <c r="N122" i="2" s="1"/>
  <c r="M124" i="2"/>
  <c r="N124" i="2" s="1"/>
  <c r="M125" i="2"/>
  <c r="N125" i="2" s="1"/>
  <c r="M126" i="2"/>
  <c r="N126" i="2" s="1"/>
  <c r="M127" i="2"/>
  <c r="N127" i="2" s="1"/>
  <c r="M128" i="2"/>
  <c r="N128" i="2" s="1"/>
  <c r="M129" i="2"/>
  <c r="N129" i="2" s="1"/>
  <c r="M121" i="2"/>
  <c r="N121" i="2" s="1"/>
  <c r="M60" i="2"/>
  <c r="N60" i="2" s="1"/>
  <c r="M61" i="2"/>
  <c r="N61" i="2" s="1"/>
  <c r="M62" i="2"/>
  <c r="N62" i="2" s="1"/>
  <c r="M65" i="2"/>
  <c r="N65" i="2" s="1"/>
  <c r="M55" i="2"/>
  <c r="N55" i="2" s="1"/>
  <c r="N56" i="2"/>
  <c r="N57" i="2"/>
  <c r="M54" i="2"/>
  <c r="N54" i="2" s="1"/>
  <c r="M66" i="2"/>
  <c r="N66" i="2" s="1"/>
  <c r="M67" i="2"/>
  <c r="N67" i="2" s="1"/>
  <c r="M68" i="2"/>
  <c r="N68" i="2" s="1"/>
  <c r="M69" i="2"/>
  <c r="N69" i="2" s="1"/>
  <c r="M70" i="2"/>
  <c r="N70" i="2" s="1"/>
  <c r="M71" i="2"/>
  <c r="N71" i="2" s="1"/>
  <c r="M72" i="2"/>
  <c r="N72" i="2" s="1"/>
  <c r="M73" i="2"/>
  <c r="N73" i="2" s="1"/>
  <c r="M74" i="2"/>
  <c r="N74" i="2" s="1"/>
  <c r="M75" i="2"/>
  <c r="N75" i="2" s="1"/>
  <c r="M76" i="2"/>
  <c r="N76" i="2" s="1"/>
  <c r="M78" i="2"/>
  <c r="N78" i="2" s="1"/>
  <c r="M79" i="2"/>
  <c r="N79" i="2" s="1"/>
  <c r="M85" i="2"/>
  <c r="N85" i="2" s="1"/>
  <c r="M86" i="2"/>
  <c r="N86" i="2" s="1"/>
  <c r="M81" i="2"/>
  <c r="N81" i="2" s="1"/>
  <c r="M95" i="2"/>
  <c r="N95" i="2" s="1"/>
  <c r="M101" i="2"/>
  <c r="N101" i="2" s="1"/>
  <c r="M102" i="2"/>
  <c r="N102" i="2" s="1"/>
  <c r="M87" i="2"/>
  <c r="N87" i="2" s="1"/>
  <c r="M88" i="2"/>
  <c r="N88" i="2" s="1"/>
  <c r="M89" i="2"/>
  <c r="N89" i="2" s="1"/>
  <c r="M90" i="2"/>
  <c r="N90" i="2" s="1"/>
  <c r="M92" i="2"/>
  <c r="N92" i="2" s="1"/>
  <c r="M93" i="2"/>
  <c r="N93" i="2" s="1"/>
  <c r="M103" i="2"/>
  <c r="N103" i="2" s="1"/>
  <c r="M104" i="2"/>
  <c r="N104" i="2" s="1"/>
  <c r="M105" i="2"/>
  <c r="N105" i="2" s="1"/>
  <c r="M106" i="2"/>
  <c r="N106" i="2" s="1"/>
  <c r="M107" i="2"/>
  <c r="N107" i="2" s="1"/>
  <c r="M113" i="2"/>
  <c r="N113" i="2" s="1"/>
  <c r="M114" i="2"/>
  <c r="N114" i="2" s="1"/>
  <c r="M115" i="2"/>
  <c r="N115" i="2" s="1"/>
  <c r="M117" i="2"/>
  <c r="N117" i="2" s="1"/>
  <c r="M118" i="2"/>
  <c r="N118" i="2" s="1"/>
  <c r="M119" i="2"/>
  <c r="N119" i="2" s="1"/>
  <c r="M53" i="2"/>
  <c r="N53" i="2" s="1"/>
  <c r="M43" i="2"/>
  <c r="N43" i="2" s="1"/>
  <c r="M44" i="2"/>
  <c r="N44" i="2" s="1"/>
  <c r="M45" i="2"/>
  <c r="N45" i="2" s="1"/>
  <c r="M46" i="2"/>
  <c r="N46" i="2" s="1"/>
  <c r="M47" i="2"/>
  <c r="N47" i="2" s="1"/>
  <c r="M49" i="2"/>
  <c r="N49" i="2" s="1"/>
  <c r="M8" i="2"/>
  <c r="N8" i="2" s="1"/>
  <c r="M9" i="2"/>
  <c r="N9" i="2" s="1"/>
  <c r="M10" i="2"/>
  <c r="N10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1" i="2"/>
  <c r="N21" i="2" s="1"/>
  <c r="M22" i="2"/>
  <c r="N22" i="2" s="1"/>
  <c r="M23" i="2"/>
  <c r="N23" i="2" s="1"/>
  <c r="M24" i="2"/>
  <c r="N24" i="2" s="1"/>
  <c r="M25" i="2"/>
  <c r="N25" i="2" s="1"/>
  <c r="M26" i="2"/>
  <c r="N26" i="2" s="1"/>
  <c r="M27" i="2"/>
  <c r="N27" i="2" s="1"/>
  <c r="M28" i="2"/>
  <c r="N28" i="2" s="1"/>
  <c r="M29" i="2"/>
  <c r="N29" i="2" s="1"/>
  <c r="M30" i="2"/>
  <c r="N30" i="2" s="1"/>
  <c r="M31" i="2"/>
  <c r="N31" i="2" s="1"/>
  <c r="M32" i="2"/>
  <c r="N32" i="2" s="1"/>
  <c r="M33" i="2"/>
  <c r="N33" i="2" s="1"/>
  <c r="M34" i="2"/>
  <c r="N34" i="2" s="1"/>
  <c r="M35" i="2"/>
  <c r="N35" i="2" s="1"/>
  <c r="M36" i="2"/>
  <c r="N36" i="2" s="1"/>
  <c r="M37" i="2"/>
  <c r="N37" i="2" s="1"/>
  <c r="M38" i="2"/>
  <c r="N38" i="2" s="1"/>
  <c r="M39" i="2"/>
  <c r="N39" i="2" s="1"/>
  <c r="M40" i="2"/>
  <c r="N40" i="2" s="1"/>
  <c r="M41" i="2"/>
  <c r="N41" i="2" s="1"/>
  <c r="M42" i="2"/>
  <c r="N42" i="2" s="1"/>
  <c r="M50" i="2"/>
  <c r="N50" i="2" s="1"/>
  <c r="M7" i="2"/>
  <c r="N7" i="2" s="1"/>
  <c r="I122" i="2"/>
  <c r="J122" i="2" s="1"/>
  <c r="I125" i="2"/>
  <c r="J125" i="2" s="1"/>
  <c r="I126" i="2"/>
  <c r="J126" i="2" s="1"/>
  <c r="I127" i="2"/>
  <c r="J127" i="2" s="1"/>
  <c r="I128" i="2"/>
  <c r="J128" i="2" s="1"/>
  <c r="I129" i="2"/>
  <c r="J129" i="2" s="1"/>
  <c r="I121" i="2"/>
  <c r="J121" i="2" s="1"/>
  <c r="I104" i="2"/>
  <c r="J104" i="2" s="1"/>
  <c r="I105" i="2"/>
  <c r="J105" i="2" s="1"/>
  <c r="I106" i="2"/>
  <c r="J106" i="2" s="1"/>
  <c r="I107" i="2"/>
  <c r="J107" i="2" s="1"/>
  <c r="I113" i="2"/>
  <c r="J113" i="2" s="1"/>
  <c r="I114" i="2"/>
  <c r="J114" i="2" s="1"/>
  <c r="I115" i="2"/>
  <c r="J115" i="2" s="1"/>
  <c r="I117" i="2"/>
  <c r="J117" i="2" s="1"/>
  <c r="I118" i="2"/>
  <c r="J118" i="2" s="1"/>
  <c r="I119" i="2"/>
  <c r="J119" i="2" s="1"/>
  <c r="I103" i="2"/>
  <c r="J103" i="2" s="1"/>
  <c r="I62" i="2"/>
  <c r="J62" i="2" s="1"/>
  <c r="I65" i="2"/>
  <c r="J65" i="2" s="1"/>
  <c r="I55" i="2"/>
  <c r="J55" i="2" s="1"/>
  <c r="I56" i="2"/>
  <c r="J56" i="2" s="1"/>
  <c r="I57" i="2"/>
  <c r="J57" i="2" s="1"/>
  <c r="I54" i="2"/>
  <c r="J54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74" i="2"/>
  <c r="J74" i="2" s="1"/>
  <c r="I75" i="2"/>
  <c r="J75" i="2" s="1"/>
  <c r="I76" i="2"/>
  <c r="J76" i="2" s="1"/>
  <c r="I78" i="2"/>
  <c r="J78" i="2" s="1"/>
  <c r="I79" i="2"/>
  <c r="J79" i="2" s="1"/>
  <c r="I85" i="2"/>
  <c r="J85" i="2" s="1"/>
  <c r="I86" i="2"/>
  <c r="J86" i="2" s="1"/>
  <c r="I81" i="2"/>
  <c r="J81" i="2" s="1"/>
  <c r="I95" i="2"/>
  <c r="J95" i="2" s="1"/>
  <c r="I101" i="2"/>
  <c r="J101" i="2" s="1"/>
  <c r="I102" i="2"/>
  <c r="J102" i="2" s="1"/>
  <c r="I87" i="2"/>
  <c r="J87" i="2" s="1"/>
  <c r="I88" i="2"/>
  <c r="J88" i="2" s="1"/>
  <c r="I89" i="2"/>
  <c r="J89" i="2" s="1"/>
  <c r="I90" i="2"/>
  <c r="J90" i="2" s="1"/>
  <c r="I92" i="2"/>
  <c r="J92" i="2" s="1"/>
  <c r="I93" i="2"/>
  <c r="J93" i="2" s="1"/>
  <c r="I61" i="2"/>
  <c r="J61" i="2" s="1"/>
  <c r="J43" i="2"/>
  <c r="J44" i="2"/>
  <c r="J45" i="2"/>
  <c r="J46" i="2"/>
  <c r="J47" i="2"/>
  <c r="J49" i="2"/>
  <c r="I8" i="2"/>
  <c r="J8" i="2" s="1"/>
  <c r="I9" i="2"/>
  <c r="J9" i="2" s="1"/>
  <c r="I10" i="2"/>
  <c r="J10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1" i="2"/>
  <c r="J21" i="2" s="1"/>
  <c r="I22" i="2"/>
  <c r="J22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J39" i="2"/>
  <c r="J40" i="2"/>
  <c r="J41" i="2"/>
  <c r="J42" i="2"/>
  <c r="J50" i="2"/>
  <c r="I7" i="2"/>
  <c r="J7" i="2" s="1"/>
  <c r="I8" i="10"/>
  <c r="J8" i="10" s="1"/>
  <c r="I9" i="10"/>
  <c r="J9" i="10" s="1"/>
  <c r="I10" i="10"/>
  <c r="J10" i="10" s="1"/>
  <c r="I11" i="10"/>
  <c r="J11" i="10" s="1"/>
  <c r="I12" i="10"/>
  <c r="J12" i="10" s="1"/>
  <c r="I13" i="10"/>
  <c r="J13" i="10" s="1"/>
  <c r="I15" i="10"/>
  <c r="J15" i="10" s="1"/>
  <c r="I16" i="10"/>
  <c r="J16" i="10" s="1"/>
  <c r="I18" i="10"/>
  <c r="J18" i="10" s="1"/>
  <c r="I19" i="10"/>
  <c r="J19" i="10" s="1"/>
  <c r="I20" i="10"/>
  <c r="J20" i="10" s="1"/>
  <c r="I21" i="10"/>
  <c r="J21" i="10" s="1"/>
  <c r="I22" i="10"/>
  <c r="J22" i="10" s="1"/>
  <c r="I23" i="10"/>
  <c r="J23" i="10" s="1"/>
  <c r="I24" i="10"/>
  <c r="J24" i="10" s="1"/>
  <c r="I25" i="10"/>
  <c r="J25" i="10" s="1"/>
  <c r="I26" i="10"/>
  <c r="J26" i="10" s="1"/>
  <c r="I27" i="10"/>
  <c r="J27" i="10" s="1"/>
  <c r="I28" i="10"/>
  <c r="J28" i="10" s="1"/>
  <c r="I31" i="10"/>
  <c r="J31" i="10" s="1"/>
  <c r="I32" i="10"/>
  <c r="J32" i="10" s="1"/>
  <c r="I33" i="10"/>
  <c r="J33" i="10" s="1"/>
  <c r="I34" i="10"/>
  <c r="J34" i="10" s="1"/>
  <c r="I35" i="10"/>
  <c r="J35" i="10" s="1"/>
  <c r="I36" i="10"/>
  <c r="J36" i="10" s="1"/>
  <c r="I37" i="10"/>
  <c r="J37" i="10" s="1"/>
  <c r="I38" i="10"/>
  <c r="J38" i="10" s="1"/>
  <c r="I39" i="10"/>
  <c r="J39" i="10" s="1"/>
  <c r="I41" i="10"/>
  <c r="J41" i="10" s="1"/>
  <c r="I42" i="10"/>
  <c r="J42" i="10" s="1"/>
  <c r="I43" i="10"/>
  <c r="J43" i="10" s="1"/>
  <c r="I44" i="10"/>
  <c r="J44" i="10" s="1"/>
  <c r="I45" i="10"/>
  <c r="J45" i="10" s="1"/>
  <c r="I46" i="10"/>
  <c r="J46" i="10" s="1"/>
  <c r="I47" i="10"/>
  <c r="J47" i="10" s="1"/>
  <c r="I64" i="10"/>
  <c r="J64" i="10" s="1"/>
  <c r="I48" i="10"/>
  <c r="J48" i="10" s="1"/>
  <c r="I49" i="10"/>
  <c r="J49" i="10" s="1"/>
  <c r="I51" i="10"/>
  <c r="J51" i="10" s="1"/>
  <c r="I52" i="10"/>
  <c r="J52" i="10" s="1"/>
  <c r="I53" i="10"/>
  <c r="J53" i="10" s="1"/>
  <c r="I54" i="10"/>
  <c r="J54" i="10" s="1"/>
  <c r="I55" i="10"/>
  <c r="J55" i="10" s="1"/>
  <c r="I61" i="10"/>
  <c r="J61" i="10" s="1"/>
  <c r="I62" i="10"/>
  <c r="J62" i="10" s="1"/>
  <c r="I56" i="10"/>
  <c r="J56" i="10" s="1"/>
  <c r="I57" i="10"/>
  <c r="J57" i="10" s="1"/>
  <c r="I58" i="10"/>
  <c r="J58" i="10" s="1"/>
  <c r="I63" i="10"/>
  <c r="J63" i="10" s="1"/>
  <c r="I59" i="10"/>
  <c r="J59" i="10" s="1"/>
  <c r="I67" i="10"/>
  <c r="J67" i="10" s="1"/>
  <c r="I68" i="10"/>
  <c r="J68" i="10" s="1"/>
  <c r="I60" i="10"/>
  <c r="J60" i="10" s="1"/>
  <c r="I65" i="10"/>
  <c r="J65" i="10" s="1"/>
  <c r="I66" i="10"/>
  <c r="J66" i="10" s="1"/>
  <c r="I7" i="10"/>
  <c r="J7" i="10" s="1"/>
  <c r="M8" i="12"/>
  <c r="N8" i="12" s="1"/>
  <c r="M9" i="12"/>
  <c r="N9" i="12" s="1"/>
  <c r="M10" i="12"/>
  <c r="N10" i="12" s="1"/>
  <c r="M11" i="12"/>
  <c r="N11" i="12" s="1"/>
  <c r="M12" i="12"/>
  <c r="N12" i="12" s="1"/>
  <c r="M13" i="12"/>
  <c r="N13" i="12" s="1"/>
  <c r="M18" i="12"/>
  <c r="N18" i="12" s="1"/>
  <c r="M19" i="12"/>
  <c r="N19" i="12" s="1"/>
  <c r="M22" i="12"/>
  <c r="N22" i="12" s="1"/>
  <c r="M23" i="12"/>
  <c r="N23" i="12" s="1"/>
  <c r="M24" i="12"/>
  <c r="N24" i="12" s="1"/>
  <c r="M25" i="12"/>
  <c r="N25" i="12" s="1"/>
  <c r="M16" i="12"/>
  <c r="N16" i="12" s="1"/>
  <c r="M17" i="12"/>
  <c r="N17" i="12" s="1"/>
  <c r="M14" i="12"/>
  <c r="N14" i="12" s="1"/>
  <c r="M15" i="12"/>
  <c r="N15" i="12" s="1"/>
  <c r="M27" i="12"/>
  <c r="N27" i="12" s="1"/>
  <c r="M28" i="12"/>
  <c r="N28" i="12" s="1"/>
  <c r="M29" i="12"/>
  <c r="N29" i="12" s="1"/>
  <c r="M30" i="12"/>
  <c r="N30" i="12" s="1"/>
  <c r="M31" i="12"/>
  <c r="N31" i="12" s="1"/>
  <c r="M32" i="12"/>
  <c r="N32" i="12" s="1"/>
  <c r="M34" i="12"/>
  <c r="N34" i="12" s="1"/>
  <c r="M35" i="12"/>
  <c r="N35" i="12" s="1"/>
  <c r="M36" i="12"/>
  <c r="N36" i="12" s="1"/>
  <c r="M39" i="12"/>
  <c r="N39" i="12" s="1"/>
  <c r="M40" i="12"/>
  <c r="N40" i="12" s="1"/>
  <c r="M41" i="12"/>
  <c r="N41" i="12" s="1"/>
  <c r="M42" i="12"/>
  <c r="N42" i="12" s="1"/>
  <c r="M43" i="12"/>
  <c r="N43" i="12" s="1"/>
  <c r="M44" i="12"/>
  <c r="N44" i="12" s="1"/>
  <c r="M45" i="12"/>
  <c r="N45" i="12" s="1"/>
  <c r="M47" i="12"/>
  <c r="N47" i="12" s="1"/>
  <c r="M49" i="12"/>
  <c r="N49" i="12" s="1"/>
  <c r="M50" i="12"/>
  <c r="N50" i="12" s="1"/>
  <c r="I24" i="12"/>
  <c r="J24" i="12" s="1"/>
  <c r="I25" i="12"/>
  <c r="J25" i="12" s="1"/>
  <c r="I16" i="12"/>
  <c r="J16" i="12" s="1"/>
  <c r="I17" i="12"/>
  <c r="J17" i="12" s="1"/>
  <c r="I14" i="12"/>
  <c r="J14" i="12" s="1"/>
  <c r="I15" i="12"/>
  <c r="J15" i="12" s="1"/>
  <c r="I27" i="12"/>
  <c r="J27" i="12" s="1"/>
  <c r="I28" i="12"/>
  <c r="J28" i="12" s="1"/>
  <c r="I29" i="12"/>
  <c r="J29" i="12" s="1"/>
  <c r="I30" i="12"/>
  <c r="J30" i="12" s="1"/>
  <c r="I31" i="12"/>
  <c r="J31" i="12" s="1"/>
  <c r="I32" i="12"/>
  <c r="J32" i="12" s="1"/>
  <c r="I34" i="12"/>
  <c r="J34" i="12" s="1"/>
  <c r="I35" i="12"/>
  <c r="J35" i="12" s="1"/>
  <c r="I36" i="12"/>
  <c r="J36" i="12" s="1"/>
  <c r="I39" i="12"/>
  <c r="J39" i="12" s="1"/>
  <c r="I40" i="12"/>
  <c r="J40" i="12" s="1"/>
  <c r="I41" i="12"/>
  <c r="J41" i="12" s="1"/>
  <c r="I42" i="12"/>
  <c r="J42" i="12" s="1"/>
  <c r="I43" i="12"/>
  <c r="J43" i="12" s="1"/>
  <c r="I44" i="12"/>
  <c r="J44" i="12" s="1"/>
  <c r="I45" i="12"/>
  <c r="J45" i="12" s="1"/>
  <c r="I47" i="12"/>
  <c r="J47" i="12" s="1"/>
  <c r="I49" i="12"/>
  <c r="J49" i="12" s="1"/>
  <c r="I50" i="12"/>
  <c r="J50" i="12" s="1"/>
  <c r="I8" i="12"/>
  <c r="J8" i="12" s="1"/>
  <c r="I9" i="12"/>
  <c r="J9" i="12" s="1"/>
  <c r="I10" i="12"/>
  <c r="J10" i="12" s="1"/>
  <c r="I11" i="12"/>
  <c r="J11" i="12" s="1"/>
  <c r="I12" i="12"/>
  <c r="J12" i="12" s="1"/>
  <c r="I13" i="12"/>
  <c r="J13" i="12" s="1"/>
  <c r="I18" i="12"/>
  <c r="J18" i="12" s="1"/>
  <c r="M44" i="13"/>
  <c r="N44" i="13" s="1"/>
  <c r="M45" i="13"/>
  <c r="N45" i="13" s="1"/>
  <c r="M46" i="13"/>
  <c r="N46" i="13" s="1"/>
  <c r="M47" i="13"/>
  <c r="N47" i="13" s="1"/>
  <c r="M48" i="13"/>
  <c r="N48" i="13" s="1"/>
  <c r="M49" i="13"/>
  <c r="N49" i="13" s="1"/>
  <c r="M50" i="13"/>
  <c r="N50" i="13" s="1"/>
  <c r="M51" i="13"/>
  <c r="N51" i="13" s="1"/>
  <c r="M52" i="13"/>
  <c r="N52" i="13" s="1"/>
  <c r="M54" i="13"/>
  <c r="N54" i="13" s="1"/>
  <c r="M55" i="13"/>
  <c r="N55" i="13" s="1"/>
  <c r="M56" i="13"/>
  <c r="N56" i="13" s="1"/>
  <c r="M57" i="13"/>
  <c r="N57" i="13" s="1"/>
  <c r="M58" i="13"/>
  <c r="N58" i="13" s="1"/>
  <c r="M59" i="13"/>
  <c r="N59" i="13" s="1"/>
  <c r="M60" i="13"/>
  <c r="N60" i="13" s="1"/>
  <c r="M61" i="13"/>
  <c r="N61" i="13" s="1"/>
  <c r="J29" i="13"/>
  <c r="I30" i="13"/>
  <c r="J30" i="13" s="1"/>
  <c r="I31" i="13"/>
  <c r="J31" i="13" s="1"/>
  <c r="I32" i="13"/>
  <c r="J32" i="13" s="1"/>
  <c r="I33" i="13"/>
  <c r="J33" i="13" s="1"/>
  <c r="I34" i="13"/>
  <c r="J34" i="13" s="1"/>
  <c r="I35" i="13"/>
  <c r="J35" i="13" s="1"/>
  <c r="I36" i="13"/>
  <c r="J36" i="13" s="1"/>
  <c r="I37" i="13"/>
  <c r="J37" i="13" s="1"/>
  <c r="I38" i="13"/>
  <c r="J38" i="13" s="1"/>
  <c r="I39" i="13"/>
  <c r="J39" i="13" s="1"/>
  <c r="I40" i="13"/>
  <c r="J40" i="13" s="1"/>
  <c r="I43" i="13"/>
  <c r="J43" i="13" s="1"/>
  <c r="I44" i="13"/>
  <c r="J44" i="13" s="1"/>
  <c r="I45" i="13"/>
  <c r="J45" i="13" s="1"/>
  <c r="I46" i="13"/>
  <c r="J46" i="13" s="1"/>
  <c r="I47" i="13"/>
  <c r="J47" i="13" s="1"/>
  <c r="I48" i="13"/>
  <c r="J48" i="13" s="1"/>
  <c r="I49" i="13"/>
  <c r="J49" i="13" s="1"/>
  <c r="I50" i="13"/>
  <c r="J50" i="13" s="1"/>
  <c r="I51" i="13"/>
  <c r="J51" i="13" s="1"/>
  <c r="I52" i="13"/>
  <c r="J52" i="13" s="1"/>
  <c r="J54" i="13"/>
  <c r="J55" i="13"/>
  <c r="J56" i="13"/>
  <c r="J57" i="13"/>
  <c r="J58" i="13"/>
  <c r="J59" i="13"/>
  <c r="J60" i="13"/>
  <c r="J61" i="13"/>
  <c r="M7" i="13"/>
  <c r="N7" i="13" s="1"/>
  <c r="M8" i="13"/>
  <c r="N8" i="13" s="1"/>
  <c r="M9" i="13"/>
  <c r="N9" i="13" s="1"/>
  <c r="M10" i="13"/>
  <c r="N10" i="13" s="1"/>
  <c r="M11" i="13"/>
  <c r="N11" i="13" s="1"/>
  <c r="M12" i="13"/>
  <c r="N12" i="13" s="1"/>
  <c r="M13" i="13"/>
  <c r="N13" i="13" s="1"/>
  <c r="M14" i="13"/>
  <c r="N14" i="13" s="1"/>
  <c r="M19" i="13"/>
  <c r="N19" i="13" s="1"/>
  <c r="M20" i="13"/>
  <c r="N20" i="13" s="1"/>
  <c r="M21" i="13"/>
  <c r="N21" i="13" s="1"/>
  <c r="M22" i="13"/>
  <c r="N22" i="13" s="1"/>
  <c r="M23" i="13"/>
  <c r="N23" i="13" s="1"/>
  <c r="M24" i="13"/>
  <c r="N24" i="13" s="1"/>
  <c r="M26" i="13"/>
  <c r="N26" i="13" s="1"/>
  <c r="M27" i="13"/>
  <c r="N27" i="13" s="1"/>
  <c r="M15" i="13"/>
  <c r="N15" i="13" s="1"/>
  <c r="M16" i="13"/>
  <c r="N16" i="13" s="1"/>
  <c r="M28" i="13"/>
  <c r="N28" i="13" s="1"/>
  <c r="M29" i="13"/>
  <c r="N29" i="13" s="1"/>
  <c r="M30" i="13"/>
  <c r="N30" i="13" s="1"/>
  <c r="M31" i="13"/>
  <c r="N31" i="13" s="1"/>
  <c r="M32" i="13"/>
  <c r="N32" i="13" s="1"/>
  <c r="M33" i="13"/>
  <c r="N33" i="13" s="1"/>
  <c r="M34" i="13"/>
  <c r="N34" i="13" s="1"/>
  <c r="M35" i="13"/>
  <c r="N35" i="13" s="1"/>
  <c r="M36" i="13"/>
  <c r="N36" i="13" s="1"/>
  <c r="M37" i="13"/>
  <c r="N37" i="13" s="1"/>
  <c r="M38" i="13"/>
  <c r="N38" i="13" s="1"/>
  <c r="M39" i="13"/>
  <c r="N39" i="13" s="1"/>
  <c r="M6" i="13"/>
  <c r="N6" i="13" s="1"/>
  <c r="I7" i="13"/>
  <c r="J7" i="13" s="1"/>
  <c r="I8" i="13"/>
  <c r="J8" i="13" s="1"/>
  <c r="I9" i="13"/>
  <c r="J9" i="13" s="1"/>
  <c r="I10" i="13"/>
  <c r="J10" i="13" s="1"/>
  <c r="I11" i="13"/>
  <c r="J11" i="13" s="1"/>
  <c r="I12" i="13"/>
  <c r="J12" i="13" s="1"/>
  <c r="I13" i="13"/>
  <c r="J13" i="13" s="1"/>
  <c r="I14" i="13"/>
  <c r="J14" i="13" s="1"/>
  <c r="I19" i="13"/>
  <c r="J19" i="13" s="1"/>
  <c r="I20" i="13"/>
  <c r="J20" i="13" s="1"/>
  <c r="I21" i="13"/>
  <c r="J21" i="13" s="1"/>
  <c r="I22" i="13"/>
  <c r="J22" i="13" s="1"/>
  <c r="I23" i="13"/>
  <c r="J23" i="13" s="1"/>
  <c r="I24" i="13"/>
  <c r="J24" i="13" s="1"/>
  <c r="I26" i="13"/>
  <c r="J26" i="13" s="1"/>
  <c r="I27" i="13"/>
  <c r="J27" i="13" s="1"/>
  <c r="I6" i="13"/>
  <c r="J6" i="13" s="1"/>
  <c r="M23" i="1"/>
  <c r="N23" i="1" s="1"/>
  <c r="M24" i="1"/>
  <c r="N24" i="1" s="1"/>
  <c r="M25" i="1"/>
  <c r="N25" i="1" s="1"/>
  <c r="M29" i="1"/>
  <c r="N29" i="1" s="1"/>
  <c r="M30" i="1"/>
  <c r="N30" i="1" s="1"/>
  <c r="M31" i="1"/>
  <c r="N31" i="1" s="1"/>
  <c r="M32" i="1"/>
  <c r="N32" i="1" s="1"/>
  <c r="M33" i="1"/>
  <c r="N33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I25" i="1"/>
  <c r="J25" i="1" s="1"/>
  <c r="I29" i="1"/>
  <c r="J29" i="1" s="1"/>
  <c r="I30" i="1"/>
  <c r="J30" i="1" s="1"/>
  <c r="I31" i="1"/>
  <c r="J31" i="1" s="1"/>
  <c r="I32" i="1"/>
  <c r="J32" i="1" s="1"/>
  <c r="I33" i="1"/>
  <c r="J33" i="1" s="1"/>
  <c r="I40" i="1"/>
  <c r="J40" i="1" s="1"/>
  <c r="I41" i="1"/>
  <c r="J41" i="1" s="1"/>
  <c r="J42" i="1"/>
  <c r="I43" i="1"/>
  <c r="J43" i="1" s="1"/>
  <c r="I44" i="1"/>
  <c r="J44" i="1" s="1"/>
  <c r="I45" i="1"/>
  <c r="J45" i="1" s="1"/>
  <c r="I46" i="1"/>
  <c r="J46" i="1" s="1"/>
  <c r="I24" i="1"/>
  <c r="J24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7" i="1"/>
  <c r="N17" i="1" s="1"/>
  <c r="M18" i="1"/>
  <c r="N18" i="1" s="1"/>
  <c r="M26" i="1"/>
  <c r="N26" i="1" s="1"/>
  <c r="M27" i="1"/>
  <c r="N27" i="1" s="1"/>
  <c r="M19" i="1"/>
  <c r="N19" i="1" s="1"/>
  <c r="M28" i="1"/>
  <c r="N28" i="1" s="1"/>
  <c r="M21" i="1"/>
  <c r="N21" i="1" s="1"/>
  <c r="M7" i="1"/>
  <c r="N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7" i="1"/>
  <c r="J17" i="1" s="1"/>
  <c r="I18" i="1"/>
  <c r="J18" i="1" s="1"/>
  <c r="I26" i="1"/>
  <c r="J26" i="1" s="1"/>
  <c r="I27" i="1"/>
  <c r="J27" i="1" s="1"/>
  <c r="I19" i="1"/>
  <c r="J19" i="1" s="1"/>
  <c r="I28" i="1"/>
  <c r="J28" i="1" s="1"/>
  <c r="I21" i="1"/>
  <c r="J21" i="1" s="1"/>
  <c r="I7" i="1"/>
  <c r="J7" i="1" s="1"/>
  <c r="M8" i="11"/>
  <c r="N8" i="11" s="1"/>
  <c r="M10" i="11"/>
  <c r="N10" i="11" s="1"/>
  <c r="M11" i="11"/>
  <c r="N11" i="11" s="1"/>
  <c r="M12" i="11"/>
  <c r="N12" i="11" s="1"/>
  <c r="M13" i="11"/>
  <c r="N13" i="11" s="1"/>
  <c r="M14" i="11"/>
  <c r="N14" i="11" s="1"/>
  <c r="M15" i="11"/>
  <c r="N15" i="11" s="1"/>
  <c r="M16" i="11"/>
  <c r="N16" i="11" s="1"/>
  <c r="M17" i="11"/>
  <c r="N17" i="11" s="1"/>
  <c r="M18" i="11"/>
  <c r="N18" i="11" s="1"/>
  <c r="M19" i="11"/>
  <c r="N19" i="11" s="1"/>
  <c r="M22" i="11"/>
  <c r="N22" i="11" s="1"/>
  <c r="M23" i="11"/>
  <c r="N23" i="11" s="1"/>
  <c r="M24" i="11"/>
  <c r="N24" i="11" s="1"/>
  <c r="M25" i="11"/>
  <c r="N25" i="11" s="1"/>
  <c r="M26" i="11"/>
  <c r="N26" i="11" s="1"/>
  <c r="M30" i="11"/>
  <c r="N30" i="11" s="1"/>
  <c r="M33" i="11"/>
  <c r="N33" i="11" s="1"/>
  <c r="M34" i="11"/>
  <c r="N34" i="11" s="1"/>
  <c r="M39" i="11"/>
  <c r="N39" i="11" s="1"/>
  <c r="M40" i="11"/>
  <c r="N40" i="11" s="1"/>
  <c r="M35" i="11"/>
  <c r="N35" i="11" s="1"/>
  <c r="M36" i="11"/>
  <c r="N36" i="11" s="1"/>
  <c r="M37" i="11"/>
  <c r="N37" i="11" s="1"/>
  <c r="M38" i="11"/>
  <c r="N38" i="11" s="1"/>
  <c r="M56" i="11"/>
  <c r="N56" i="11" s="1"/>
  <c r="M57" i="11"/>
  <c r="N57" i="11" s="1"/>
  <c r="M58" i="11"/>
  <c r="N58" i="11" s="1"/>
  <c r="M53" i="11"/>
  <c r="N53" i="11" s="1"/>
  <c r="M52" i="11"/>
  <c r="N52" i="11" s="1"/>
  <c r="M55" i="11"/>
  <c r="N55" i="11" s="1"/>
  <c r="M48" i="11"/>
  <c r="N48" i="11" s="1"/>
  <c r="M63" i="11"/>
  <c r="N63" i="11" s="1"/>
  <c r="M61" i="11"/>
  <c r="N61" i="11" s="1"/>
  <c r="M62" i="11"/>
  <c r="N62" i="11" s="1"/>
  <c r="M42" i="11"/>
  <c r="N42" i="11" s="1"/>
  <c r="M43" i="11"/>
  <c r="N43" i="11" s="1"/>
  <c r="M44" i="11"/>
  <c r="N44" i="11" s="1"/>
  <c r="M45" i="11"/>
  <c r="N45" i="11" s="1"/>
  <c r="M46" i="11"/>
  <c r="N46" i="11" s="1"/>
  <c r="M47" i="11"/>
  <c r="N47" i="11" s="1"/>
  <c r="M50" i="11"/>
  <c r="N50" i="11" s="1"/>
  <c r="M7" i="11"/>
  <c r="N7" i="11" s="1"/>
  <c r="I8" i="11"/>
  <c r="J8" i="11" s="1"/>
  <c r="I10" i="11"/>
  <c r="J10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2" i="11"/>
  <c r="J22" i="11" s="1"/>
  <c r="J23" i="11"/>
  <c r="I24" i="11"/>
  <c r="J24" i="11" s="1"/>
  <c r="I25" i="11"/>
  <c r="J25" i="11" s="1"/>
  <c r="I26" i="11"/>
  <c r="J26" i="11" s="1"/>
  <c r="I33" i="11"/>
  <c r="J33" i="11" s="1"/>
  <c r="I34" i="11"/>
  <c r="J34" i="11" s="1"/>
  <c r="I39" i="11"/>
  <c r="J39" i="11" s="1"/>
  <c r="I40" i="11"/>
  <c r="J40" i="11" s="1"/>
  <c r="I35" i="11"/>
  <c r="J35" i="11" s="1"/>
  <c r="I36" i="11"/>
  <c r="J36" i="11" s="1"/>
  <c r="I37" i="11"/>
  <c r="J37" i="11" s="1"/>
  <c r="I38" i="11"/>
  <c r="J38" i="11" s="1"/>
  <c r="I56" i="11"/>
  <c r="J56" i="11" s="1"/>
  <c r="I57" i="11"/>
  <c r="J57" i="11" s="1"/>
  <c r="I58" i="11"/>
  <c r="J58" i="11" s="1"/>
  <c r="I53" i="11"/>
  <c r="J53" i="11" s="1"/>
  <c r="I52" i="11"/>
  <c r="J52" i="11" s="1"/>
  <c r="I55" i="11"/>
  <c r="J55" i="11" s="1"/>
  <c r="I48" i="11"/>
  <c r="J48" i="11" s="1"/>
  <c r="I63" i="11"/>
  <c r="J63" i="11" s="1"/>
  <c r="I61" i="11"/>
  <c r="J61" i="11" s="1"/>
  <c r="I62" i="11"/>
  <c r="J62" i="11" s="1"/>
  <c r="I42" i="11"/>
  <c r="J42" i="11" s="1"/>
  <c r="I43" i="11"/>
  <c r="J43" i="11" s="1"/>
  <c r="I44" i="11"/>
  <c r="J44" i="11" s="1"/>
  <c r="I45" i="11"/>
  <c r="J45" i="11" s="1"/>
  <c r="I46" i="11"/>
  <c r="J46" i="11" s="1"/>
  <c r="I47" i="11"/>
  <c r="J47" i="11" s="1"/>
  <c r="I50" i="11"/>
  <c r="J50" i="11" s="1"/>
  <c r="I7" i="11"/>
  <c r="J28" i="13" l="1"/>
  <c r="I7" i="8" l="1"/>
  <c r="J7" i="8" s="1"/>
  <c r="M43" i="13" l="1"/>
  <c r="N43" i="13" s="1"/>
  <c r="I23" i="12" l="1"/>
  <c r="J23" i="12" s="1"/>
  <c r="M7" i="12"/>
  <c r="N7" i="12" s="1"/>
  <c r="I7" i="12"/>
  <c r="J7" i="12" s="1"/>
  <c r="J7" i="11" l="1"/>
  <c r="M22" i="1" l="1"/>
  <c r="N22" i="1" s="1"/>
</calcChain>
</file>

<file path=xl/sharedStrings.xml><?xml version="1.0" encoding="utf-8"?>
<sst xmlns="http://schemas.openxmlformats.org/spreadsheetml/2006/main" count="781" uniqueCount="590">
  <si>
    <t>AVAILABILITY OF TRANSMISSION LINES FOR POWER SUPPLY</t>
  </si>
  <si>
    <t>220 KV Bhanjanagar - Nayagarh</t>
  </si>
  <si>
    <t>132 KV Bhanjanagar - Aska Ckt - I</t>
  </si>
  <si>
    <t>132 KV Bhanjanagar - Aska Ckt - II</t>
  </si>
  <si>
    <t>132 kV Balugaon - Solari Traction</t>
  </si>
  <si>
    <t>132 kV Berhampur - Digapahandi</t>
  </si>
  <si>
    <t>132 kV Chhatrapur - Balugaon</t>
  </si>
  <si>
    <t>132 kV Chhatrapur - Rambha Traction</t>
  </si>
  <si>
    <t>132 kV Digapahandi - Mohana</t>
  </si>
  <si>
    <t>132 kV Narendrapur - Traction</t>
  </si>
  <si>
    <t>132 kV Bolangir - Sonepur</t>
  </si>
  <si>
    <t>132 kV Budhipadar - MSP</t>
  </si>
  <si>
    <t>132 kV Burla PH - Sambalpur</t>
  </si>
  <si>
    <t>132 kV Rairakhole - Boinda</t>
  </si>
  <si>
    <t>132 kV Rajgangpur - OCL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</si>
  <si>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</si>
  <si>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</si>
  <si>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</si>
  <si>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</si>
  <si>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</si>
  <si>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Chainpal - Angul</t>
  </si>
  <si>
    <t>132 kV Meramundali - Dhenkanal</t>
  </si>
  <si>
    <t>132 kV Meramundali – BRG</t>
  </si>
  <si>
    <t>132 kV Chandaka - Ranasinghpur</t>
  </si>
  <si>
    <t>132 kV Cuttack - Jagatsinghpur</t>
  </si>
  <si>
    <t>132 kV Jajpur Road - Chandikhole</t>
  </si>
  <si>
    <t>132 kV Kendrapara - Pattamundai</t>
  </si>
  <si>
    <t>132 kV Nimapara - Puri</t>
  </si>
  <si>
    <t>220 kV Joda - Ramchandrapur</t>
  </si>
  <si>
    <t>220 kV Joda - TSIL</t>
  </si>
  <si>
    <t>220 kV Duburi - NINL</t>
  </si>
  <si>
    <t>132 kV Bhadrak - FACOR</t>
  </si>
  <si>
    <t>132 kV Bhadrak - Soro</t>
  </si>
  <si>
    <t>132 kV Joda - Polasponga</t>
  </si>
  <si>
    <t>132 kV Joda - FAP</t>
  </si>
  <si>
    <t>132 kV Joda -  Kenduposi</t>
  </si>
  <si>
    <t>132 kV Jayanagar - Damonjodi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</si>
  <si>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</si>
  <si>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</si>
  <si>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</si>
  <si>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</si>
  <si>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</si>
  <si>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</si>
  <si>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</si>
  <si>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</si>
  <si>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132 kV  Angul - TTPS</t>
  </si>
  <si>
    <t>132 kV Mohana - Akhusingh</t>
  </si>
  <si>
    <t>132 kV Bhadrak - DPCL - I</t>
  </si>
  <si>
    <t>132 kV Bhadrak - DPCL - II</t>
  </si>
  <si>
    <t>220 kV Balasore - Bhadrak</t>
  </si>
  <si>
    <t>132 kV Balasore - Birla Tyres</t>
  </si>
  <si>
    <t>132 kV Balasore - Basta</t>
  </si>
  <si>
    <t>132 kV Basta - Jaleswar</t>
  </si>
  <si>
    <t>132 kV Rairangpur - Karanjia</t>
  </si>
  <si>
    <t>220 kV Chandaka - Mendhasal Ckt - II</t>
  </si>
  <si>
    <t>220 kV Chandaka - Mendhasal Ckt - III</t>
  </si>
  <si>
    <t>132 kV Kharagprasad - SGEL</t>
  </si>
  <si>
    <t xml:space="preserve">132 kV Narendrapur - Chhatrapur-I </t>
  </si>
  <si>
    <t>132 kV Narendrapur - Chhatrapur-II</t>
  </si>
  <si>
    <t>132 kV Balasore - Balasore Alloys</t>
  </si>
  <si>
    <t>132 kV Palasponga - Karanjia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</si>
  <si>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</si>
  <si>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</si>
  <si>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</si>
  <si>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</si>
  <si>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</si>
  <si>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</si>
  <si>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</si>
  <si>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</si>
  <si>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</si>
  <si>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</si>
  <si>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</si>
  <si>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</si>
  <si>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</si>
  <si>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</si>
  <si>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</si>
  <si>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</si>
  <si>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</si>
  <si>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</si>
  <si>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</si>
  <si>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132 kV Chandikhole - Kendrapara</t>
  </si>
  <si>
    <t>220 kV Paradeep - IOCL</t>
  </si>
  <si>
    <t>132 kV Chandaka - Nimapara</t>
  </si>
  <si>
    <t>132 kV Jajpur Road - Jajpur Town .</t>
  </si>
  <si>
    <t>220 kV Paradeep - Essar Steel Ckt - I</t>
  </si>
  <si>
    <t>220 kV Paradeep - Essar Steel Ckt - II</t>
  </si>
  <si>
    <t>132 kV Chandpur - Balugaon</t>
  </si>
  <si>
    <t>132 kV Sambalpur - Shyam DRI</t>
  </si>
  <si>
    <t>132 kV Lapanga - SMC</t>
  </si>
  <si>
    <t>132 kV Lapanga - Aryan Ispat</t>
  </si>
  <si>
    <t>132 kV Kuchinda - SMC</t>
  </si>
  <si>
    <t>132 kV Kalunga - Tarkera</t>
  </si>
  <si>
    <t>132 kV Kharagprasad - MGM</t>
  </si>
  <si>
    <t>132 kV Shamuka - Puri</t>
  </si>
  <si>
    <t>132KV Khurda-Kaipadar TSS Line</t>
  </si>
  <si>
    <t>132 kV Kendrapara - Marshaghai</t>
  </si>
  <si>
    <t>220 kV New Duburi - Bhadrak</t>
  </si>
  <si>
    <t>132 kV Duburi - BCMohanty</t>
  </si>
  <si>
    <t>132 kV Kesinga - Bhawanipatna</t>
  </si>
  <si>
    <t>132 kV Bhawanipatna - Junagarh</t>
  </si>
  <si>
    <t>132 kV Khariar - Nuapada</t>
  </si>
  <si>
    <t>132KV CHIPLIMA P.H.- 2 -Katapali</t>
  </si>
  <si>
    <t>132KV BURLA P.H.- 2 - Katapali</t>
  </si>
  <si>
    <t>132 kV TTPS - OPCL - Kamakyanagar</t>
  </si>
  <si>
    <t>132 kV Budhipadar - Kalunga</t>
  </si>
  <si>
    <t>132 kV Atri-Banki</t>
  </si>
  <si>
    <t>132 kV Bangiriposhi - Rairangpur</t>
  </si>
  <si>
    <t>220 kV Chandaka - Mendhasal Ckt - I</t>
  </si>
  <si>
    <t xml:space="preserve">132 kV Bolangir - ACME </t>
  </si>
  <si>
    <t>132 kV Khariar - Kantabanji</t>
  </si>
  <si>
    <t>132 kV Pattamundai - Olavar Ckt-II</t>
  </si>
  <si>
    <t>132 kV Kendrapara - Salipur</t>
  </si>
  <si>
    <t xml:space="preserve">220 kV Tarkera - Bonai </t>
  </si>
  <si>
    <t xml:space="preserve">220 kV Bonai - Barkote </t>
  </si>
  <si>
    <t>132 kV Meramundali - Khajuriakata</t>
  </si>
  <si>
    <t>132 kV Khajuriakata - Nuapatna</t>
  </si>
  <si>
    <t>BHUBANESWAR CIRCLE</t>
  </si>
  <si>
    <t>BOLANGIR CIRCLE</t>
  </si>
  <si>
    <t>132 kV Chandaka - Mendhasal</t>
  </si>
  <si>
    <t>132 kV Chandaka - BPPL</t>
  </si>
  <si>
    <t>220 kV Chandaka - Chandaka-B</t>
  </si>
  <si>
    <t xml:space="preserve">220 kV Chandaka-B - Mendhasal </t>
  </si>
  <si>
    <t>132KV Khurda-Mendhasal Line</t>
  </si>
  <si>
    <t>132 kV Barpali - Dunguripalli RTSS</t>
  </si>
  <si>
    <t>220 kV Katapali - Bargarh New</t>
  </si>
  <si>
    <t>132 kV Katapali - Sambalpur</t>
  </si>
  <si>
    <t xml:space="preserve">220 KV New Duburi - Rohit </t>
  </si>
  <si>
    <t xml:space="preserve">220 KV New Duburi - Maithan </t>
  </si>
  <si>
    <t>220 KV New Duburi - Emami</t>
  </si>
  <si>
    <t>132 kV Olavar-Chandabali Ckt-II</t>
  </si>
  <si>
    <t>220 kV Joda - Tata Steel</t>
  </si>
  <si>
    <t>132 KV Aska - Aska New Ckt - I</t>
  </si>
  <si>
    <t>220 KV Bhanjanagar - Aska New Ckt - I</t>
  </si>
  <si>
    <t>220 KV Bhanjanagar - Aska New Ckt - II</t>
  </si>
  <si>
    <t>132 kV Therubali - Muniguda</t>
  </si>
  <si>
    <t>220 KV Bhanjanagar - Narsinghpur</t>
  </si>
  <si>
    <t>132 KV Aska - Aska New Ckt - II</t>
  </si>
  <si>
    <t>132kV Chandaka-B- Unit-8 UG Cable</t>
  </si>
  <si>
    <t>132 kV Nimapara - Samangara</t>
  </si>
  <si>
    <t>132 kV Bhubaneswar - Phulnakhara</t>
  </si>
  <si>
    <t>132 kV Jagatsinghpur-Gorekhnath Traction</t>
  </si>
  <si>
    <t>132 kV OCL - Salipur</t>
  </si>
  <si>
    <t>220 kV Meramundali - Narasinghpur</t>
  </si>
  <si>
    <t>132 kV Paradeep - Tirtol</t>
  </si>
  <si>
    <t xml:space="preserve">132 KV Bhadrak- Jajpur Town </t>
  </si>
  <si>
    <t>Remarks</t>
  </si>
  <si>
    <t>132KV Karanjia - Dhenkikote</t>
  </si>
  <si>
    <t>132 kV Joda - Barbil</t>
  </si>
  <si>
    <t>132 kV  Barbil - Bolani</t>
  </si>
  <si>
    <t>132 kV Polasponga-MSP</t>
  </si>
  <si>
    <t>220 kV Joda - JSPL</t>
  </si>
  <si>
    <t>132KV Dhenknal-Khajuriakata-Nuapatna T Line</t>
  </si>
  <si>
    <t>400 KV Meramundali - Bolangir PG</t>
  </si>
  <si>
    <t>220 kV Meramundali - Goda</t>
  </si>
  <si>
    <t>220 kV Meramundali - Bhanjanagar</t>
  </si>
  <si>
    <t>132 kV Burla PH 1- Katapali</t>
  </si>
  <si>
    <t>132 kV Chiplima P. H. 1 - Katapali</t>
  </si>
  <si>
    <t>400KV Lapanga - IB Ckt-I</t>
  </si>
  <si>
    <t>400KV Lapanga - IB Ckt-II</t>
  </si>
  <si>
    <t>132 kV Lapanga - Jharsuguda</t>
  </si>
  <si>
    <t>132 kV Lapanga - RTSS Rengali</t>
  </si>
  <si>
    <t>132 KV Sunabeda-Pottangi</t>
  </si>
  <si>
    <t>132 kV Jayanagar - Podagada</t>
  </si>
  <si>
    <t>132 kV Meenakshi - Jayanagar</t>
  </si>
  <si>
    <t>132KV Podagada - Rayagada</t>
  </si>
  <si>
    <t>220 KV Balimela PH - Balimela</t>
  </si>
  <si>
    <t>132 kV Muniguda - Bissamcuttack RTSS</t>
  </si>
  <si>
    <t>220 kV Katapali - Bolangir PGCIL</t>
  </si>
  <si>
    <t>220 KV Narendrapur - TATA Ckt - I</t>
  </si>
  <si>
    <t>220 KV Narendrapur - TATA Ckt - II</t>
  </si>
  <si>
    <t>220 KV Bhanjanagar - Meramundali</t>
  </si>
  <si>
    <t>220KV  Infocity-II - Atri</t>
  </si>
  <si>
    <t>132kV Chandaka-B- Mancheswar-B UG Cable</t>
  </si>
  <si>
    <t>220KV Mendhasal - Atri</t>
  </si>
  <si>
    <t>220 kV  Mendhasal-Nayagarh</t>
  </si>
  <si>
    <t>132 kV Banki-Nuapatna</t>
  </si>
  <si>
    <t>132 KV Kesura-Pratapsasan Line</t>
  </si>
  <si>
    <t>132 kV Pratapsasan-Nimapara</t>
  </si>
  <si>
    <t>132 KV Nimapada-Konark</t>
  </si>
  <si>
    <t>132 KV Samangara-Maltipatapur RTSS</t>
  </si>
  <si>
    <t>132 kV ACME - Tusura</t>
  </si>
  <si>
    <t>220 kV New Bargarh- New Bolangir</t>
  </si>
  <si>
    <t>132 kV Tusura - Saintala</t>
  </si>
  <si>
    <t>132KV Kesinga- Junagarh</t>
  </si>
  <si>
    <t>220 kV Jayapatna - Kasipur</t>
  </si>
  <si>
    <t>220 kV Indravati - Jayapatna</t>
  </si>
  <si>
    <t>132 kV Jayapatna - Dabugaon</t>
  </si>
  <si>
    <t>132 KV Kantabanji - Kantabanji RTSS</t>
  </si>
  <si>
    <t>132 KV Nuapada - Nuapada RTSS</t>
  </si>
  <si>
    <t>132 kV Bargarh New -  Barpali</t>
  </si>
  <si>
    <t>132 kV Bargarh New -  Bargarh</t>
  </si>
  <si>
    <t>132KV Katapali- RTSS Godhbhaga</t>
  </si>
  <si>
    <t>132 kV Sambalpur - Maneswar</t>
  </si>
  <si>
    <t>220 kV Budhipadar – SMC Unit II</t>
  </si>
  <si>
    <t>1323KV Rajgangpur - OISL</t>
  </si>
  <si>
    <t>132 kV Rourkela - Nalda (Joda)</t>
  </si>
  <si>
    <t>132 kV Dhenkanal - Khuntuni</t>
  </si>
  <si>
    <t>220 kV Meramundali - Duburi</t>
  </si>
  <si>
    <t>132KV Bidanasi -  Choudwar</t>
  </si>
  <si>
    <t xml:space="preserve">132 kV Cuttack-Phulnakhara </t>
  </si>
  <si>
    <t>132 kV Jagatsinghpur- Tirtol</t>
  </si>
  <si>
    <t>132 kV Marshaghai - Kendrapara Traction</t>
  </si>
  <si>
    <t>132 kV Paradeep - PPL Ckt-I</t>
  </si>
  <si>
    <t>132 kV Paradeep - PPL Ckt-II</t>
  </si>
  <si>
    <t>132 kV Paradeep - IFFCO Ckt-I</t>
  </si>
  <si>
    <t>132 kV Paradeep - IFFCO Ckt-II</t>
  </si>
  <si>
    <t>132 kV Paradeep - PPT Ckt-I</t>
  </si>
  <si>
    <t>132 kV Paradeep - PPT Ckt-II</t>
  </si>
  <si>
    <t>132 KV Jaleswar- Bhogarai</t>
  </si>
  <si>
    <t>132KV Somnathpur - M/s EMAMI</t>
  </si>
  <si>
    <t>132KV Somnathpur -  M/s STORK FERRO</t>
  </si>
  <si>
    <t>132 KV Kuchei PG- Jaleswar</t>
  </si>
  <si>
    <t>132KV Kuchei PG- Bhogarai</t>
  </si>
  <si>
    <t>132 kV Kuchei PG - Baripada</t>
  </si>
  <si>
    <t>132 KV Baripada- Betanati</t>
  </si>
  <si>
    <t>132 KV Betanati- Udala</t>
  </si>
  <si>
    <t>132kV Sunabeda- HAL</t>
  </si>
  <si>
    <t>132 kV Tentulikhunti-Dabugaon</t>
  </si>
  <si>
    <t xml:space="preserve">132 kV Dabugaon-Umerkote </t>
  </si>
  <si>
    <t>132 kV Jayapatna- Dabugaon</t>
  </si>
  <si>
    <t>220 KV Balimela PH - Jayanagar - Balimela T- Connection</t>
  </si>
  <si>
    <t>220 kV Therubali - Kasipur</t>
  </si>
  <si>
    <t>132 kV Akhusingi - Gunupur</t>
  </si>
  <si>
    <t>132 kV Gunupur - Parlakhemundi</t>
  </si>
  <si>
    <t>132 kV Rayagada- RTSS Rayagada</t>
  </si>
  <si>
    <t>132 kV Therubali - Bhalumaska RTSS</t>
  </si>
  <si>
    <t>220 KV Bhanjanagar - Mendhashal</t>
  </si>
  <si>
    <t>132KV Digapahandi-Chikiti Ckt-I</t>
  </si>
  <si>
    <t>132KV Digapahandi-Chikiti Ckt-II</t>
  </si>
  <si>
    <t>132KV Digapahandi- Aska New Ckt-I</t>
  </si>
  <si>
    <t>132KV Digapahandi- Aska New Ckt-II</t>
  </si>
  <si>
    <t>132 KV Aska New - Hinjili</t>
  </si>
  <si>
    <t>132 KV Hinjili - Berhampur</t>
  </si>
  <si>
    <t>Not Available</t>
  </si>
  <si>
    <t>132 kV Aska New - Chhatrapur</t>
  </si>
  <si>
    <t xml:space="preserve">132KV  Ranasinghpur- Kesura </t>
  </si>
  <si>
    <t>132 kV Chandaka - Bhubanewar Ckt- I</t>
  </si>
  <si>
    <t>132 kV Chandaka - Bhubanewar Ckt- II</t>
  </si>
  <si>
    <t>220KV Pandiabil- Pratapsasan Ckt-I</t>
  </si>
  <si>
    <t>220KV Pandiabil- Pratapsasan Ckt-II</t>
  </si>
  <si>
    <t>132 kV Atri- Chandpur</t>
  </si>
  <si>
    <t xml:space="preserve">132 KV Puri-Samangara </t>
  </si>
  <si>
    <t>400 kV Meramunduli - Mendhasal Ckt-I</t>
  </si>
  <si>
    <t xml:space="preserve">400 kV Meramunduli - Mendhasal Ckt-II </t>
  </si>
  <si>
    <t>220 KV Atri- Pandiabil Ckt- I</t>
  </si>
  <si>
    <t>220KV Atri- Narendrapur Ckt- I</t>
  </si>
  <si>
    <t>220 KV Atri- Pandiabil Ckt- II</t>
  </si>
  <si>
    <t>220KV Atri- Narendrapur Ckt- II</t>
  </si>
  <si>
    <t>220KV Mendhasal - Bidanasi Ckt-I</t>
  </si>
  <si>
    <t>220 KV Pandiabili- Samangara Ckt-I</t>
  </si>
  <si>
    <t>220 KV Pandiabili- Samangara Ckt-II</t>
  </si>
  <si>
    <t>132 kV Sonepur-Boudh</t>
  </si>
  <si>
    <t>132 kV New Bolangir - Bolangir Ckt- I</t>
  </si>
  <si>
    <t>132 kV New Bolangir - Bolangir Ckt- II</t>
  </si>
  <si>
    <t>132 kV Sonepur- Birmaharajpur</t>
  </si>
  <si>
    <t>220 kV Bolangir PG - Kesinga</t>
  </si>
  <si>
    <t>220 kV New Bolangir- Kesinga</t>
  </si>
  <si>
    <t>220 kV Bolangir PG- New Bolangir Ckt- I</t>
  </si>
  <si>
    <t>220 kV Bolangir PG- New Bolangir Ckt- II</t>
  </si>
  <si>
    <t>132 kV Bhawanipatna - Lanjigarh RTSS</t>
  </si>
  <si>
    <t>132 kV Kesinga - Kesinga RTSS</t>
  </si>
  <si>
    <t>132 kV New Bolangir - Patnagarh Ckt-I</t>
  </si>
  <si>
    <t>132 kV New Bolangir - Patnagarh Ckt-II</t>
  </si>
  <si>
    <t>132 kV Bargarh -  ACC Ckt- II</t>
  </si>
  <si>
    <t>132 kV Bargarh -  ACC Ckt- I</t>
  </si>
  <si>
    <t>132 kV Bargarh New -  Ghens Ckt- I</t>
  </si>
  <si>
    <t>132 kV Bargarh New -  Ghens Ckt- II</t>
  </si>
  <si>
    <t>132 kV Katapali - Thuapali</t>
  </si>
  <si>
    <t>132 kV Thuapali - Bargarh</t>
  </si>
  <si>
    <t>220 kV Katapali - Lapanga Ckt- I</t>
  </si>
  <si>
    <t>220 kV Katapali - Lapanga Ckt- II</t>
  </si>
  <si>
    <t>220 kV Katapali - HINDALCO Ckt- I</t>
  </si>
  <si>
    <t>220 kV Katapali - HINDALCO Ckt- II</t>
  </si>
  <si>
    <t>220 kV Budhipadar - Korba Ckt– I (Raigarh PG)</t>
  </si>
  <si>
    <t>220 kV Budhipadar - Korba Ckt– II</t>
  </si>
  <si>
    <t>220 kV Budhipadar - Korba Ckt– III</t>
  </si>
  <si>
    <t>220 kV IB - Budhipadar Ckt- I</t>
  </si>
  <si>
    <t>220 kV IB - Budhipadar Ckt- II</t>
  </si>
  <si>
    <t>220 kV IB - Budhipadar Ckt- III</t>
  </si>
  <si>
    <t>220 kV IB - Budhipadar Ckt- IV</t>
  </si>
  <si>
    <t>220 kV Budhipadar - Lapanga Ckt- I</t>
  </si>
  <si>
    <t>220 kV Budhipadar - Lapanga Ckt- II</t>
  </si>
  <si>
    <t>220 kV Budhipadar- Bhusan Ckt- I</t>
  </si>
  <si>
    <t>220 kV Budhipadar- Bhusan Ckt- II</t>
  </si>
  <si>
    <t>220 kV Budhipadar - AAL Ckt- I</t>
  </si>
  <si>
    <t>220 kV Budhipadar - AAL Ckt- II</t>
  </si>
  <si>
    <t>220 kV Budhipadar- VAL Ckt- I</t>
  </si>
  <si>
    <t>220 kV Budhipadar- VAL Ckt- II</t>
  </si>
  <si>
    <t>220 kV Tarkera - Bisra PGCIL Ckt- I</t>
  </si>
  <si>
    <t>220 kV Tarkera - Bisra PGCIL Ckt- II</t>
  </si>
  <si>
    <t>220 kV Tarkera - RSP Ckt- I</t>
  </si>
  <si>
    <t>220 kV Tarkera - RSP Ckt- II</t>
  </si>
  <si>
    <t>220 kV Tarkera - RSP Ckt- III</t>
  </si>
  <si>
    <t>132 kV Budhipadar - Jharsuguda Ckt - I</t>
  </si>
  <si>
    <t>132 kV Budhipadar - Jharsuguda Ckt - II</t>
  </si>
  <si>
    <t>132 kV Budhipadar - Sundargarh Ckt- I</t>
  </si>
  <si>
    <t>132 kV Budhipadar - Sundargarh Ckt- II</t>
  </si>
  <si>
    <t>132 kV Budhipadar - MCL Ckt- I</t>
  </si>
  <si>
    <t>132 kV Tarkera - Rajgangpur Ckt- I</t>
  </si>
  <si>
    <t>132 kV Tarkera - Rajgangpur Ckt- II</t>
  </si>
  <si>
    <t>132 kV Rajgangpur - Traction Ckt- I</t>
  </si>
  <si>
    <t>132 kV Rajgangpur - Traction Ckt- II</t>
  </si>
  <si>
    <t>132 kV Tarkera - Chhend Ckt- I</t>
  </si>
  <si>
    <t>132 kV Tarkera - Chhend Ckt- II</t>
  </si>
  <si>
    <t>132 kV Tarkera - Rourkela Ckt- I</t>
  </si>
  <si>
    <t>132 kV Tarkera - Rourkela Ckt- II</t>
  </si>
  <si>
    <t>132 kV Tarkera - Rourkela Ckt- III</t>
  </si>
  <si>
    <t>132 kV Tarkera - RSP Ckt- I</t>
  </si>
  <si>
    <t>132 kV Tarkera - RSP Ckt- II</t>
  </si>
  <si>
    <t>132 kV Burla PH - Lapanga Ckt- I</t>
  </si>
  <si>
    <t>132 kV Burla PH - Lapanga Ckt- II</t>
  </si>
  <si>
    <t>132 kV Maneswar - Rairakhole</t>
  </si>
  <si>
    <t>132 kV Maneswar - Maneswar RTSS</t>
  </si>
  <si>
    <t xml:space="preserve">132 kV Lapanga- Burla PH- Hirakud "T" </t>
  </si>
  <si>
    <t>220 kV Budhipadar- Lephripada</t>
  </si>
  <si>
    <t>220 kV Tarkera - RSP Ckt- IV</t>
  </si>
  <si>
    <t>220 kV Tarkera - Rengali</t>
  </si>
  <si>
    <t>220 kV Bonai- RTSS Bimlagarh</t>
  </si>
  <si>
    <t>132 kV Boinda - RTSS Boinda</t>
  </si>
  <si>
    <t>132 kV Angul - MCL Ckt- I</t>
  </si>
  <si>
    <t>132 kV Angul - MCL Ckt- II</t>
  </si>
  <si>
    <t>132 kV TTPS - Chainpal Ckt- I</t>
  </si>
  <si>
    <t>132 kV TTPS - Chainpal Ckt- II</t>
  </si>
  <si>
    <t>132 kV Chainpal - Meramundali Ckt- I</t>
  </si>
  <si>
    <t>132 kV Chainpal – Meramundali Ckt- II</t>
  </si>
  <si>
    <t>132 kV Dhenkanal - Joranda RTSS</t>
  </si>
  <si>
    <t>132 kV Kamakhyanagar - Goda</t>
  </si>
  <si>
    <t>132 kV Kamakhyanagar- RTSS</t>
  </si>
  <si>
    <t>132 kV Kharagprasad - RTSS</t>
  </si>
  <si>
    <t>132 kV Kharagprasad - NBVL Ckt- I</t>
  </si>
  <si>
    <t>132 kV Kharagprasad - NBVL Ckt- II</t>
  </si>
  <si>
    <t>132 kV Meramundali - Kharagprasad Ckt- I</t>
  </si>
  <si>
    <t>132 kV Meramundali - Kharagprasad Ckt- II</t>
  </si>
  <si>
    <t>132kV Goda- Kalarangi</t>
  </si>
  <si>
    <t>132kV Kalarangi- Duburi</t>
  </si>
  <si>
    <t>220 kV Goda- Duburi</t>
  </si>
  <si>
    <t>132 kV Meramundali - RML DSP</t>
  </si>
  <si>
    <t>132 kV Meramundali - RML FAD</t>
  </si>
  <si>
    <t>400 KV Meramundali - New Duburi Ckt- I</t>
  </si>
  <si>
    <t>400 KV Meramundali - New Duburi Ckt- II</t>
  </si>
  <si>
    <t>400 KV Meramundali - Kaniha Ckt- II</t>
  </si>
  <si>
    <t>400 kV Meramundali - Kaniha Ckt- I</t>
  </si>
  <si>
    <t>400 kV Meramundali - JSPL Ckt-I</t>
  </si>
  <si>
    <t>400 kV Meramundali - JSPL Ckt-II</t>
  </si>
  <si>
    <t>220 kV Meramundali -Kaniha Ckt- I</t>
  </si>
  <si>
    <t>220 kV Meramundali - Kaniha Ckt -II</t>
  </si>
  <si>
    <t>220 kV Meramundali - TTPS Ckt- I</t>
  </si>
  <si>
    <t>220 kV Meramundali - TTPS Ckt- II</t>
  </si>
  <si>
    <t>220 kV Meramundali – NALCO Ckt– I</t>
  </si>
  <si>
    <t>220 kV Meramundali – NALCO Ckt– II</t>
  </si>
  <si>
    <t>220KV Bidanasi - Cuttack Ckt-I</t>
  </si>
  <si>
    <t>220KV Bidanasi - Cuttack Ckt-II</t>
  </si>
  <si>
    <t>132 kV ICCL- Mania</t>
  </si>
  <si>
    <t>132 kV Mania- OCL</t>
  </si>
  <si>
    <t>132 kV ICCL - Choudwar</t>
  </si>
  <si>
    <t>132 kV Choudwar - Kendrapara Road RTSS</t>
  </si>
  <si>
    <t>132 kV Pratapsasan-Phulnakhara Ckt-I</t>
  </si>
  <si>
    <t>132 kV Pratapsasan-Phulnakhara Ckt-II</t>
  </si>
  <si>
    <t>132 kV Pattamundai - Olavar Ckt-I</t>
  </si>
  <si>
    <t>132 kV Kendrapara- Paradeep</t>
  </si>
  <si>
    <t>132 kV Marshaghai - Paradeep</t>
  </si>
  <si>
    <t>132 kV Olavar-Chandabali Ckt-I</t>
  </si>
  <si>
    <t>132KV Bidanasi - Brajbiharipur</t>
  </si>
  <si>
    <t>132 kV Brajbiharipur - BPPL</t>
  </si>
  <si>
    <t>132 kV Paradeep- RTSS Sjiu</t>
  </si>
  <si>
    <t>132 kV Pattamundai - Rajnagar Ckt-I</t>
  </si>
  <si>
    <t>132 kV Pattamundai - Rajnagar Ckt-II</t>
  </si>
  <si>
    <t>132 kV Kendrapara - RAMCO</t>
  </si>
  <si>
    <t>220 kV Balasore - Kuchei PG Ckt-I</t>
  </si>
  <si>
    <t>220 kV Balasore - Kuchei PG Ckt-II</t>
  </si>
  <si>
    <t>132 KV Balasore- Udala</t>
  </si>
  <si>
    <t>132 KV Balasore- Somnathpur</t>
  </si>
  <si>
    <t>132 kV Jaleswar - RTSS</t>
  </si>
  <si>
    <t>132 kV Bhadrak - RTSS</t>
  </si>
  <si>
    <t>132 KV Agarapada- Anandpur</t>
  </si>
  <si>
    <t>132 KV Bhadrak- FACOR Power</t>
  </si>
  <si>
    <t>132KV Jajpur Road-Anandpur Ckt-I</t>
  </si>
  <si>
    <t>132KV Jajpur Road-Anandpur Ckt-II</t>
  </si>
  <si>
    <t>132 kV Duburi - BRPL -Mesco Ckt-II</t>
  </si>
  <si>
    <t>132 kV Duburi - JSW -Mesco Ckt-I</t>
  </si>
  <si>
    <t>132 kV BC Nohanty - RTSS Tomka</t>
  </si>
  <si>
    <t>132 kV Duburi - RTSS Jakhapura</t>
  </si>
  <si>
    <t>132 kV Duburi - Jajpur Road Ckt - I</t>
  </si>
  <si>
    <t>132 kV Duburi - Jajpur Road Ckt - II</t>
  </si>
  <si>
    <t>220 kV TTPS - Joda Ckt- II</t>
  </si>
  <si>
    <t>220 kV New Duburi -Duburi Ckt-I</t>
  </si>
  <si>
    <t>220 kV New Duburi - Duburi Ckt-II</t>
  </si>
  <si>
    <t>220 KV New Duburi - Jindal Ckt-I</t>
  </si>
  <si>
    <t xml:space="preserve">220 KV New Duburi - Jindal Ckt-II </t>
  </si>
  <si>
    <t>220 kV Keonjhar - Keonjhar PGCIL Ckt-I</t>
  </si>
  <si>
    <t>220 kV Keonjhar - Keonjhar PGCIL Ckt-II</t>
  </si>
  <si>
    <t>132 kV Joda -  RTSS Banspani</t>
  </si>
  <si>
    <t>132 kV Joda- Keonjhar RTSS</t>
  </si>
  <si>
    <t>400 KV New Duburi - Kuchei PG</t>
  </si>
  <si>
    <t>400 KV New Duburi - Pandiabili PG</t>
  </si>
  <si>
    <t>400 KV New Duburi - Tata Steel Ckt-I</t>
  </si>
  <si>
    <t>400 KV New Duburi - Tata Steel Ckt-II</t>
  </si>
  <si>
    <t xml:space="preserve">220 KV New Duburi - VISA Ckt-I </t>
  </si>
  <si>
    <t>220 kV New Duburi - Paradeep Ckt- l</t>
  </si>
  <si>
    <t>220 kV New Duburi - Paradeep Ckt- ll</t>
  </si>
  <si>
    <t>220 kV Jayanagar - Balimela Ckt- I</t>
  </si>
  <si>
    <t>220 kV Jayanagar - Balimela Ckt- II</t>
  </si>
  <si>
    <t>220 kV Jayanagar - Upper Kolab Ckt-I</t>
  </si>
  <si>
    <t>220 kV Jayanagar - Upper Kolab Ckt-II</t>
  </si>
  <si>
    <t>220 kV Jayanagar - Jayanagar PG Ckt-I</t>
  </si>
  <si>
    <t>220 kV Jayanagar - Jayanagar PG Ckt-IV</t>
  </si>
  <si>
    <t>220 kV Jayanagar - Laxmipur Ckt- I</t>
  </si>
  <si>
    <t>220 kV Jayanagar - Laxmipur Ckt- II</t>
  </si>
  <si>
    <t>220 kV Therubali - Narendrapur Ckt- II</t>
  </si>
  <si>
    <t>220 kV Therubali - Indravati Ckt- I</t>
  </si>
  <si>
    <t>220 kV Therubali - Indravati Ckt- II</t>
  </si>
  <si>
    <t>220 kV Therubali - Indravati Ckt- III</t>
  </si>
  <si>
    <t>220 kV Therubali - Laxmipur Ckt- II</t>
  </si>
  <si>
    <t>220 kV Therubali - Laxmipur Ckt- I</t>
  </si>
  <si>
    <t>220 kV Therubali - Jayanagar - Kolab Ckt-III</t>
  </si>
  <si>
    <t>220 kV Laxmipur - NALCO Ckt- I</t>
  </si>
  <si>
    <t>220 kV Laxmipur - NALCO Ckt- II</t>
  </si>
  <si>
    <t>220 kV Laxmipur - Aditya Alumina Ckt- I</t>
  </si>
  <si>
    <t>220 kV Laxmipur - Aditya Alumina Ckt- II</t>
  </si>
  <si>
    <t>132 kV Jayanagar -Tentulikhunti Ckt-I</t>
  </si>
  <si>
    <t>132 kV Akhusingi - Parlakhemundi Ckt-I</t>
  </si>
  <si>
    <t>132 kV Muniguda - Vedant Alumina (Lanjigarh)</t>
  </si>
  <si>
    <t>132 kV Jayanagar - Jayanagar RTSS</t>
  </si>
  <si>
    <t>132 KV Podagada-Pottangi</t>
  </si>
  <si>
    <t>132 kV Tentulikhunti- Solar</t>
  </si>
  <si>
    <t>220 kV Kasipur - Jayapatna</t>
  </si>
  <si>
    <t>220 kV Jayapatna - Indravati</t>
  </si>
  <si>
    <t>220 kV Laxmipur - RTSS Laxmipur</t>
  </si>
  <si>
    <t>220 KV Bhanjanagar - Theruvali Ckt- I</t>
  </si>
  <si>
    <t>220 KV Bhanjanagar - Theruvali Ckt- II</t>
  </si>
  <si>
    <t>132 kV Chhatrapur - IRE Ckt-I</t>
  </si>
  <si>
    <t>132 kV Chhatrapur - IRE Ckt-II</t>
  </si>
  <si>
    <t xml:space="preserve">132 KV Samangara-Satasankha Ckt-I </t>
  </si>
  <si>
    <t xml:space="preserve">132 KV Samangara-Satasankha Ckt-II </t>
  </si>
  <si>
    <t>132 kV Atri-Argul Ckt-I</t>
  </si>
  <si>
    <t>132 kV Atri-Argul Ckt-II</t>
  </si>
  <si>
    <t>132 kV Khurdha-Atri Ckt-I</t>
  </si>
  <si>
    <t>132 kV Khurdha-Atri Ckt-II</t>
  </si>
  <si>
    <t>220KV Mendhasal -Infocity Ckt-II</t>
  </si>
  <si>
    <t>132 kV Kesinga - Vento Solar Ckt- I</t>
  </si>
  <si>
    <t>132 kV Kesinga - Vento Solar Ckt- II</t>
  </si>
  <si>
    <t>132 kV Jayapatna Megalift Ckt- I</t>
  </si>
  <si>
    <t>132 kV Jayapatna Megalift Ckt- II</t>
  </si>
  <si>
    <t>132 KV Bhanjanagar- G. Udaygiri</t>
  </si>
  <si>
    <t>132 KV G. Udaygiri - Phulbani</t>
  </si>
  <si>
    <t>132 kV Tusura - Deogaon Road RTSS</t>
  </si>
  <si>
    <t>132 kV Bhawanipatna - Bhawanipatna RTSS</t>
  </si>
  <si>
    <t>132 kV Bargarh New -  Bhatli Ckt- I</t>
  </si>
  <si>
    <t>132 kV Bargarh New -  Bhatli Ckt- II</t>
  </si>
  <si>
    <t>NOT CHARGED</t>
  </si>
  <si>
    <t>132 kV Rairakhole - Rairakhole RTSS</t>
  </si>
  <si>
    <t>132 kV Burla PH- Hirakud</t>
  </si>
  <si>
    <t xml:space="preserve">132kV Jharsuguda- Ultratech </t>
  </si>
  <si>
    <t>132kV Jharsuguda- Jharsuguda RTSS</t>
  </si>
  <si>
    <t>220 kV Budhipadar - Tarkera Ckt- I/Kuarnmunda</t>
  </si>
  <si>
    <t>220 kV Budhipadar - Tarkera Ckt- II/Bamra</t>
  </si>
  <si>
    <t>132 kV Budhipadar - Lapanga</t>
  </si>
  <si>
    <t>132 kV Budhipadar - Brajrajnagar (Remja) SC Line</t>
  </si>
  <si>
    <t>132 kV Brajrajnagar- RTSS Kechhobahal Line</t>
  </si>
  <si>
    <t>132 kV Brajrajnagar- Jorabaga MCL Ckt II Line</t>
  </si>
  <si>
    <t>220 kV Lephripada - Basundhara</t>
  </si>
  <si>
    <t>132 kV Budhipadar - Lakhanpur</t>
  </si>
  <si>
    <t>132 kV Kuchinda - Kutra</t>
  </si>
  <si>
    <t>132 kV Rajgangpur - Kutra</t>
  </si>
  <si>
    <t>132 kV Chhend - RTSS Nuagaon</t>
  </si>
  <si>
    <t xml:space="preserve">220 kV Rengali - Deogarh </t>
  </si>
  <si>
    <t>220 kV Deogarh -  Barkote</t>
  </si>
  <si>
    <t>132 kV Chainpal - Global - TFL</t>
  </si>
  <si>
    <t>132 kV Boinda - Rairakhole</t>
  </si>
  <si>
    <t>132KV Chainpal- Talcher Road RTSS</t>
  </si>
  <si>
    <t>400 KV Meramundali - Meramundali (B)</t>
  </si>
  <si>
    <t>NOT AVAILABLE</t>
  </si>
  <si>
    <t>132kV Gondia - TTPS</t>
  </si>
  <si>
    <t>132kV Gondia - JFAL</t>
  </si>
  <si>
    <t>132 kV ICCL-Khuntuni</t>
  </si>
  <si>
    <t>132 kV Khuntuni- Shree Cement</t>
  </si>
  <si>
    <t>132 kV BCMohanty - Baminipal (TISCO)-OMC Daitari</t>
  </si>
  <si>
    <t>132 kV Balasore - Chandipur</t>
  </si>
  <si>
    <t>132 kV Soro - Chandipur</t>
  </si>
  <si>
    <t>220 kV Joda - Telkoi</t>
  </si>
  <si>
    <t>220 kV Telkoi - TTPS</t>
  </si>
  <si>
    <t>220 kV Jayanagar - Jayanagar PG Ckt-II</t>
  </si>
  <si>
    <t>220 kV Jayanagar - Jayanagar PG Ckt-III</t>
  </si>
  <si>
    <t>132 kV Jayanagar -Boriguma</t>
  </si>
  <si>
    <t>132 kV Nabarangpur -  Tentulikhunti</t>
  </si>
  <si>
    <t>132 kV Nabarangpur -  Boriguma</t>
  </si>
  <si>
    <t xml:space="preserve">220 KV Balimela-Kalimela </t>
  </si>
  <si>
    <t>220 KV Malkangiri-Kalimela</t>
  </si>
  <si>
    <t>220 kV Therubali - Gunupur</t>
  </si>
  <si>
    <t>220 KV Narendrapur - Gunupur</t>
  </si>
  <si>
    <t>132 kV Chhatrapur - Ganjam</t>
  </si>
  <si>
    <t>132 kV ABRL- Kesinga</t>
  </si>
  <si>
    <t>132 kV Saintala- ABRL</t>
  </si>
  <si>
    <t>132 kV Choudwar -  TSML</t>
  </si>
  <si>
    <t>132 kV TSML - Ultratech</t>
  </si>
  <si>
    <t>36:10:00</t>
  </si>
  <si>
    <t>15:00:00</t>
  </si>
  <si>
    <t>17:01:00</t>
  </si>
  <si>
    <t>0:16:00</t>
  </si>
  <si>
    <t>132 KV Bhadrak-Agarapada</t>
  </si>
  <si>
    <t>132 kV  Duburi - JFAL</t>
  </si>
  <si>
    <t>00:00:00</t>
  </si>
  <si>
    <t>132 kV Polasponga- AMNS</t>
  </si>
  <si>
    <t>132 kV  Bolani-Rourkela</t>
  </si>
  <si>
    <t>132 kV  Barbil - KSP</t>
  </si>
  <si>
    <t>45:43:00</t>
  </si>
  <si>
    <t>220 KV Balimela-Govindpalli</t>
  </si>
  <si>
    <t>220 KV Govindpalli- Jayanagar</t>
  </si>
  <si>
    <t>132 kV Gunupur - Palasinghi RTSS</t>
  </si>
  <si>
    <t>132 kV Akhusingh - Mohana</t>
  </si>
  <si>
    <t>220 KV  Malkangiri - Balimela Ckt-II</t>
  </si>
  <si>
    <t>132 kV Budhipadar - Bamra/Rajgangpur</t>
  </si>
  <si>
    <t>132 kV Brajrajnagar- RTSS Belpahar Ckt-I</t>
  </si>
  <si>
    <t>132 kV Brajrajnagar- RTSS Belpahar Ckt-II</t>
  </si>
  <si>
    <t>220 kV Tarkera - Kuarnmunda</t>
  </si>
  <si>
    <t>220 kV Tarkera - Bamra</t>
  </si>
  <si>
    <t>132 kV Rajgangpur - Bamra</t>
  </si>
  <si>
    <t>132 kV RTSS Bamra -1</t>
  </si>
  <si>
    <t>132 kV Chhend- Kuarnmunda</t>
  </si>
  <si>
    <t>132 kV Kuarnmunda- SGML LILO</t>
  </si>
  <si>
    <t xml:space="preserve">132 kV Nuapatna- Arati </t>
  </si>
  <si>
    <t xml:space="preserve">132 kV Nuapatna- Banki </t>
  </si>
  <si>
    <t>First six months of the previous year
 04/24 to 09/24</t>
  </si>
  <si>
    <t>Last six months of the previous year
10/24 to 03/25</t>
  </si>
  <si>
    <t>First six months of the current year
04/25 to 09/25</t>
  </si>
  <si>
    <t>220 KV Narendrapur - Aska New</t>
  </si>
  <si>
    <t>28:26</t>
  </si>
  <si>
    <t>220KV Pratapsasan - Cuttack (Nuapada) Ckt-I</t>
  </si>
  <si>
    <t>220KV Pratapsasan - Cuttack (Nuapada) Ckt-II</t>
  </si>
  <si>
    <t>Line Charged on 11.04.2025</t>
  </si>
  <si>
    <t>132kV Bhubaneswar- Mancheswar-B UG Cable</t>
  </si>
  <si>
    <t>132kV Bhubaneswar- Nayapalli UG Cable</t>
  </si>
  <si>
    <t>220 kV  Nayagarh - Nayagarh RTSS</t>
  </si>
  <si>
    <t>132 kV Atri- Shamuka</t>
  </si>
  <si>
    <t>57:20:00</t>
  </si>
  <si>
    <t>36:41:00</t>
  </si>
  <si>
    <t>132 kV New Bolangir-Birmaharajpur Line</t>
  </si>
  <si>
    <t>132 kV New Bolangir-Birmaharajpur-Sonepur T Ckt</t>
  </si>
  <si>
    <t>132 KV New Bolangir-Birmaharajpur-Sonepur T Ckt(T arrangement done on 14/11/2024 till dated-10/05/2025,Ref Sl No.14)</t>
  </si>
  <si>
    <t>132 KV New Bolangir-Birmaharajpur Line DOC-10/05/2025</t>
  </si>
  <si>
    <t>T arrangement done on 14/11/2024 till dated-10/05/2025</t>
  </si>
  <si>
    <t>132 kV Junagarh - Brundabahal</t>
  </si>
  <si>
    <t>132 kV Patnagarh-Padampur Ckt - I</t>
  </si>
  <si>
    <t>132 kV Patnagarh-Padampur Ckt - II</t>
  </si>
  <si>
    <t>132 KV Padampur- Nuapara Ckt- II</t>
  </si>
  <si>
    <t>132 KV Padampur- Nuapara Ckt- I</t>
  </si>
  <si>
    <t>NA</t>
  </si>
  <si>
    <t>132 kV Barpali - New Bolangir</t>
  </si>
  <si>
    <t>132 kV Barpali - Agalpur Rampur</t>
  </si>
  <si>
    <t>132 kV Brajrajnagar- Lakhanpur</t>
  </si>
  <si>
    <t>132kV Jharsuguda- Action Ispat Ckt - I</t>
  </si>
  <si>
    <t>400KV Lapanga - Sterlite Ckt-I</t>
  </si>
  <si>
    <t>400KV Lapanga - Sterlite Ckt-II</t>
  </si>
  <si>
    <t>400KV Lapanga - Hindalco Ckt-I</t>
  </si>
  <si>
    <t>400KV Lapanga - Hindalco Ckt-II</t>
  </si>
  <si>
    <t>132KV RTSS Bamra -2</t>
  </si>
  <si>
    <t>220 kV Meramundali - TATA BSL Ckt-I</t>
  </si>
  <si>
    <t>220 kV Meramundali - TATA BSL Ckt-II</t>
  </si>
  <si>
    <t xml:space="preserve">400 KV Meramundali (B) - GMR </t>
  </si>
  <si>
    <t xml:space="preserve">400 KV Meramundali - Lapanga Ckt-I         </t>
  </si>
  <si>
    <t>400 KV Meramundali - Lapanga Ckt-II</t>
  </si>
  <si>
    <t>132 kV ICCL-Bahugram-Salipur T-Line</t>
  </si>
  <si>
    <t>132 kV Bahugram-Salipur</t>
  </si>
  <si>
    <t>132 kV Aarti - Beekay Steel</t>
  </si>
  <si>
    <t>132 kV Ultratech - Aarti</t>
  </si>
  <si>
    <t>132 kV Choudwar - Charbatia RTSS</t>
  </si>
  <si>
    <t>220KV Mendhasal - Godisahi</t>
  </si>
  <si>
    <t>220 kV Bidanasi - Godisahi</t>
  </si>
  <si>
    <t>220 kV Balasore - Dhamara (Balimunda)</t>
  </si>
  <si>
    <t xml:space="preserve">132 kV Balasore - RTSS </t>
  </si>
  <si>
    <t>49:54:00</t>
  </si>
  <si>
    <t>12:26:00</t>
  </si>
  <si>
    <t>18:23:00</t>
  </si>
  <si>
    <t>34:18:00</t>
  </si>
  <si>
    <t>18:26:00</t>
  </si>
  <si>
    <t>132 kV Kuchei PG - Bangiriposhi Ckt-II</t>
  </si>
  <si>
    <t>132 kV Kuchei PG - Bangiriposhi Ckt-I</t>
  </si>
  <si>
    <t>132KV Karanjia - Turumunga</t>
  </si>
  <si>
    <t>220 kV New Duburi - Dhamara (Balimunda)</t>
  </si>
  <si>
    <t>132 KV Dhamara (Balimunda) - Chandbali</t>
  </si>
  <si>
    <t>474:29</t>
  </si>
  <si>
    <t>132KV Polasponga - OSISL</t>
  </si>
  <si>
    <t>132KV Polasponga - Turumunga</t>
  </si>
  <si>
    <t>132 kV Jayanagar - Sunabeda Ckt-I</t>
  </si>
  <si>
    <t>132 kV Jayanagar - Sunabeda Ckt-II</t>
  </si>
  <si>
    <t>25:57:00</t>
  </si>
  <si>
    <t>220 KV Balimela - Upper Sileru</t>
  </si>
  <si>
    <t>This Feeder is in Ideal free Condition , During Emergency period power transfered through this feeder.</t>
  </si>
  <si>
    <t>Mentioned Feeder was not in Service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</si>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</sst>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hh]:mm"/>
    <numFmt numFmtId="165" formatCode="[h]:mm"/>
    <numFmt numFmtId="166" formatCode="[hh]:mm:ss"/>
    <numFmt numFmtId="167" formatCode="[h]:mm:ss;@"/>
    <numFmt numFmtId="168" formatCode="[$-14009]hh:mm:ss;@"/>
    <numFmt numFmtId="169" formatCode="h:mm:ss;@"/>
    <numFmt numFmtId="170" formatCode="h:mm:ss"/>
    <numFmt numFmtId="171" formatCode="[$-4009]General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</borders>
  <cellStyleXfs count="9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4" fillId="23" borderId="7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5" fillId="0" borderId="0"/>
    <xf numFmtId="0" fontId="5" fillId="0" borderId="0"/>
    <xf numFmtId="0" fontId="4" fillId="0" borderId="0"/>
    <xf numFmtId="0" fontId="25" fillId="26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" fillId="0" borderId="0"/>
    <xf numFmtId="0" fontId="3" fillId="0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7" borderId="0"/>
    <xf numFmtId="0" fontId="25" fillId="27" borderId="0"/>
    <xf numFmtId="0" fontId="24" fillId="0" borderId="0"/>
    <xf numFmtId="171" fontId="28" fillId="28" borderId="0" applyBorder="0" applyProtection="0"/>
    <xf numFmtId="0" fontId="25" fillId="24" borderId="0"/>
    <xf numFmtId="0" fontId="1" fillId="0" borderId="0"/>
    <xf numFmtId="171" fontId="28" fillId="28" borderId="0" applyBorder="0" applyProtection="0"/>
    <xf numFmtId="0" fontId="1" fillId="0" borderId="0"/>
    <xf numFmtId="9" fontId="24" fillId="0" borderId="0" applyFill="0" applyBorder="0" applyAlignment="0" applyProtection="0"/>
    <xf numFmtId="171" fontId="29" fillId="0" borderId="0"/>
    <xf numFmtId="0" fontId="30" fillId="0" borderId="0"/>
    <xf numFmtId="0" fontId="1" fillId="0" borderId="0"/>
    <xf numFmtId="0" fontId="1" fillId="0" borderId="0"/>
    <xf numFmtId="0" fontId="25" fillId="24" borderId="0"/>
  </cellStyleXfs>
  <cellXfs count="430">
    <xf numFmtId="0" fontId="0" fillId="0" borderId="0" xfId="0"/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164" fontId="0" fillId="0" borderId="19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0" fontId="0" fillId="0" borderId="19" xfId="0" quotePrefix="1" applyNumberFormat="1" applyFont="1" applyFill="1" applyBorder="1" applyAlignment="1">
      <alignment horizontal="center" vertical="center"/>
    </xf>
    <xf numFmtId="0" fontId="0" fillId="0" borderId="15" xfId="0" applyNumberFormat="1" applyFont="1" applyBorder="1" applyAlignment="1" applyProtection="1">
      <alignment horizontal="center" vertical="center"/>
      <protection locked="0"/>
    </xf>
    <xf numFmtId="164" fontId="0" fillId="0" borderId="12" xfId="0" applyNumberFormat="1" applyFont="1" applyBorder="1" applyAlignment="1" applyProtection="1">
      <alignment horizontal="center" vertical="center"/>
      <protection locked="0"/>
    </xf>
    <xf numFmtId="10" fontId="0" fillId="0" borderId="12" xfId="0" applyNumberFormat="1" applyFont="1" applyBorder="1" applyAlignment="1" applyProtection="1">
      <alignment horizontal="center" vertical="center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0" fontId="26" fillId="0" borderId="10" xfId="0" applyNumberFormat="1" applyFont="1" applyFill="1" applyBorder="1" applyAlignment="1">
      <alignment horizontal="center" vertical="center" wrapText="1"/>
    </xf>
    <xf numFmtId="0" fontId="26" fillId="0" borderId="20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/>
    </xf>
    <xf numFmtId="0" fontId="0" fillId="0" borderId="20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6" fillId="0" borderId="18" xfId="0" applyNumberFormat="1" applyFont="1" applyFill="1" applyBorder="1" applyAlignment="1">
      <alignment horizontal="center" vertical="center" wrapText="1"/>
    </xf>
    <xf numFmtId="46" fontId="32" fillId="0" borderId="31" xfId="0" applyNumberFormat="1" applyFont="1" applyBorder="1" applyAlignment="1">
      <alignment horizontal="center" vertical="center" wrapText="1"/>
    </xf>
    <xf numFmtId="46" fontId="32" fillId="0" borderId="10" xfId="0" applyNumberFormat="1" applyFont="1" applyBorder="1" applyAlignment="1">
      <alignment horizontal="center" vertical="center"/>
    </xf>
    <xf numFmtId="46" fontId="32" fillId="0" borderId="33" xfId="0" applyNumberFormat="1" applyFont="1" applyBorder="1" applyAlignment="1">
      <alignment horizontal="center" vertical="center" wrapText="1"/>
    </xf>
    <xf numFmtId="0" fontId="32" fillId="0" borderId="19" xfId="0" applyFont="1" applyBorder="1" applyAlignment="1" applyProtection="1">
      <alignment horizontal="center" vertical="center"/>
      <protection locked="0"/>
    </xf>
    <xf numFmtId="46" fontId="32" fillId="24" borderId="10" xfId="53" applyNumberFormat="1" applyFont="1" applyBorder="1" applyAlignment="1">
      <alignment horizontal="center" vertical="center"/>
    </xf>
    <xf numFmtId="164" fontId="32" fillId="24" borderId="10" xfId="53" applyNumberFormat="1" applyFont="1" applyBorder="1" applyAlignment="1">
      <alignment horizontal="center" vertical="center"/>
    </xf>
    <xf numFmtId="10" fontId="32" fillId="0" borderId="20" xfId="53" applyNumberFormat="1" applyFont="1" applyFill="1" applyBorder="1" applyAlignment="1">
      <alignment horizontal="center" vertical="center"/>
    </xf>
    <xf numFmtId="46" fontId="32" fillId="0" borderId="10" xfId="44" applyNumberFormat="1" applyFont="1" applyFill="1" applyBorder="1" applyAlignment="1">
      <alignment horizontal="center" vertical="center"/>
    </xf>
    <xf numFmtId="0" fontId="32" fillId="0" borderId="15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46" fontId="32" fillId="25" borderId="12" xfId="0" applyNumberFormat="1" applyFont="1" applyFill="1" applyBorder="1" applyAlignment="1">
      <alignment horizontal="center" vertical="center"/>
    </xf>
    <xf numFmtId="46" fontId="32" fillId="25" borderId="10" xfId="0" applyNumberFormat="1" applyFont="1" applyFill="1" applyBorder="1" applyAlignment="1">
      <alignment horizontal="center" vertical="center"/>
    </xf>
    <xf numFmtId="46" fontId="32" fillId="0" borderId="19" xfId="0" applyNumberFormat="1" applyFont="1" applyFill="1" applyBorder="1" applyAlignment="1">
      <alignment horizontal="center" vertical="center"/>
    </xf>
    <xf numFmtId="46" fontId="32" fillId="0" borderId="10" xfId="0" applyNumberFormat="1" applyFont="1" applyFill="1" applyBorder="1" applyAlignment="1">
      <alignment horizontal="center" vertical="center"/>
    </xf>
    <xf numFmtId="46" fontId="32" fillId="25" borderId="19" xfId="0" applyNumberFormat="1" applyFont="1" applyFill="1" applyBorder="1" applyAlignment="1">
      <alignment horizontal="center" vertical="center"/>
    </xf>
    <xf numFmtId="21" fontId="32" fillId="0" borderId="10" xfId="53" applyNumberFormat="1" applyFont="1" applyFill="1" applyBorder="1" applyAlignment="1">
      <alignment horizontal="center" vertical="center"/>
    </xf>
    <xf numFmtId="166" fontId="32" fillId="25" borderId="31" xfId="79" applyNumberFormat="1" applyFont="1" applyFill="1" applyBorder="1" applyAlignment="1">
      <alignment horizontal="center" vertical="center"/>
    </xf>
    <xf numFmtId="46" fontId="32" fillId="0" borderId="37" xfId="0" applyNumberFormat="1" applyFont="1" applyBorder="1" applyAlignment="1">
      <alignment horizontal="center" vertical="center"/>
    </xf>
    <xf numFmtId="46" fontId="32" fillId="0" borderId="12" xfId="0" applyNumberFormat="1" applyFont="1" applyFill="1" applyBorder="1" applyAlignment="1">
      <alignment horizontal="center" vertical="center"/>
    </xf>
    <xf numFmtId="46" fontId="32" fillId="0" borderId="33" xfId="0" applyNumberFormat="1" applyFont="1" applyFill="1" applyBorder="1" applyAlignment="1">
      <alignment horizontal="center" vertical="center" wrapText="1"/>
    </xf>
    <xf numFmtId="46" fontId="32" fillId="0" borderId="10" xfId="53" applyNumberFormat="1" applyFont="1" applyFill="1" applyBorder="1" applyAlignment="1">
      <alignment horizontal="center" vertical="center"/>
    </xf>
    <xf numFmtId="21" fontId="32" fillId="25" borderId="10" xfId="0" applyNumberFormat="1" applyFont="1" applyFill="1" applyBorder="1" applyAlignment="1">
      <alignment horizontal="center" vertical="center"/>
    </xf>
    <xf numFmtId="21" fontId="32" fillId="0" borderId="19" xfId="0" applyNumberFormat="1" applyFont="1" applyFill="1" applyBorder="1" applyAlignment="1">
      <alignment horizontal="center" vertical="center"/>
    </xf>
    <xf numFmtId="46" fontId="32" fillId="25" borderId="11" xfId="0" applyNumberFormat="1" applyFont="1" applyFill="1" applyBorder="1" applyAlignment="1">
      <alignment horizontal="center" vertical="center"/>
    </xf>
    <xf numFmtId="46" fontId="32" fillId="0" borderId="31" xfId="0" applyNumberFormat="1" applyFont="1" applyBorder="1" applyAlignment="1">
      <alignment horizontal="center" vertical="center"/>
    </xf>
    <xf numFmtId="46" fontId="32" fillId="27" borderId="10" xfId="0" applyNumberFormat="1" applyFont="1" applyFill="1" applyBorder="1" applyAlignment="1">
      <alignment horizontal="center" vertical="center"/>
    </xf>
    <xf numFmtId="21" fontId="32" fillId="0" borderId="31" xfId="0" applyNumberFormat="1" applyFont="1" applyFill="1" applyBorder="1" applyAlignment="1">
      <alignment horizontal="center" vertical="center"/>
    </xf>
    <xf numFmtId="21" fontId="32" fillId="0" borderId="31" xfId="0" applyNumberFormat="1" applyFont="1" applyBorder="1" applyAlignment="1">
      <alignment horizontal="center" vertical="center"/>
    </xf>
    <xf numFmtId="21" fontId="32" fillId="0" borderId="10" xfId="0" applyNumberFormat="1" applyFont="1" applyFill="1" applyBorder="1" applyAlignment="1">
      <alignment horizontal="center" vertical="center"/>
    </xf>
    <xf numFmtId="0" fontId="32" fillId="0" borderId="15" xfId="0" applyNumberFormat="1" applyFont="1" applyFill="1" applyBorder="1" applyAlignment="1">
      <alignment horizontal="center" vertical="center"/>
    </xf>
    <xf numFmtId="0" fontId="32" fillId="0" borderId="10" xfId="0" applyNumberFormat="1" applyFont="1" applyFill="1" applyBorder="1" applyAlignment="1">
      <alignment horizontal="center" vertical="center"/>
    </xf>
    <xf numFmtId="46" fontId="32" fillId="0" borderId="11" xfId="0" applyNumberFormat="1" applyFont="1" applyFill="1" applyBorder="1" applyAlignment="1">
      <alignment horizontal="center" vertical="center"/>
    </xf>
    <xf numFmtId="21" fontId="32" fillId="0" borderId="21" xfId="0" applyNumberFormat="1" applyFont="1" applyFill="1" applyBorder="1" applyAlignment="1">
      <alignment horizontal="center" vertical="center"/>
    </xf>
    <xf numFmtId="46" fontId="32" fillId="0" borderId="34" xfId="0" applyNumberFormat="1" applyFont="1" applyBorder="1" applyAlignment="1">
      <alignment horizontal="center" vertical="center"/>
    </xf>
    <xf numFmtId="164" fontId="32" fillId="24" borderId="22" xfId="53" applyNumberFormat="1" applyFont="1" applyBorder="1" applyAlignment="1">
      <alignment horizontal="center" vertical="center"/>
    </xf>
    <xf numFmtId="10" fontId="32" fillId="0" borderId="23" xfId="53" applyNumberFormat="1" applyFont="1" applyFill="1" applyBorder="1" applyAlignment="1">
      <alignment horizontal="center" vertical="center"/>
    </xf>
    <xf numFmtId="46" fontId="32" fillId="0" borderId="19" xfId="0" applyNumberFormat="1" applyFont="1" applyBorder="1" applyAlignment="1">
      <alignment horizontal="center" vertical="center"/>
    </xf>
    <xf numFmtId="46" fontId="32" fillId="0" borderId="38" xfId="0" applyNumberFormat="1" applyFont="1" applyBorder="1" applyAlignment="1">
      <alignment horizontal="center" vertical="center"/>
    </xf>
    <xf numFmtId="46" fontId="32" fillId="0" borderId="30" xfId="0" applyNumberFormat="1" applyFont="1" applyBorder="1" applyAlignment="1">
      <alignment horizontal="center" vertical="center"/>
    </xf>
    <xf numFmtId="21" fontId="32" fillId="0" borderId="30" xfId="0" applyNumberFormat="1" applyFont="1" applyBorder="1" applyAlignment="1">
      <alignment horizontal="center" vertical="center"/>
    </xf>
    <xf numFmtId="46" fontId="32" fillId="0" borderId="30" xfId="0" applyNumberFormat="1" applyFont="1" applyBorder="1" applyAlignment="1">
      <alignment horizontal="center" vertical="center" wrapText="1"/>
    </xf>
    <xf numFmtId="46" fontId="32" fillId="0" borderId="32" xfId="0" applyNumberFormat="1" applyFont="1" applyBorder="1" applyAlignment="1">
      <alignment horizontal="center" vertical="center" wrapText="1"/>
    </xf>
    <xf numFmtId="46" fontId="32" fillId="0" borderId="21" xfId="0" applyNumberFormat="1" applyFont="1" applyFill="1" applyBorder="1" applyAlignment="1">
      <alignment horizontal="center" vertical="center"/>
    </xf>
    <xf numFmtId="46" fontId="32" fillId="0" borderId="39" xfId="0" applyNumberFormat="1" applyFont="1" applyBorder="1" applyAlignment="1">
      <alignment horizontal="center" vertical="center"/>
    </xf>
    <xf numFmtId="46" fontId="32" fillId="0" borderId="40" xfId="0" applyNumberFormat="1" applyFont="1" applyBorder="1" applyAlignment="1">
      <alignment horizontal="center" vertical="center"/>
    </xf>
    <xf numFmtId="0" fontId="27" fillId="0" borderId="10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0" fontId="0" fillId="0" borderId="12" xfId="0" applyFont="1" applyBorder="1" applyAlignment="1" applyProtection="1">
      <alignment horizontal="center" vertical="center"/>
      <protection locked="0"/>
    </xf>
    <xf numFmtId="0" fontId="0" fillId="0" borderId="12" xfId="0" applyFont="1" applyBorder="1" applyAlignment="1" applyProtection="1">
      <alignment horizontal="center" vertical="center" wrapText="1"/>
      <protection locked="0"/>
    </xf>
    <xf numFmtId="167" fontId="32" fillId="0" borderId="10" xfId="0" applyNumberFormat="1" applyFont="1" applyBorder="1" applyAlignment="1">
      <alignment horizontal="center" vertical="center"/>
    </xf>
    <xf numFmtId="164" fontId="32" fillId="0" borderId="10" xfId="0" applyNumberFormat="1" applyFont="1" applyBorder="1" applyAlignment="1" applyProtection="1">
      <alignment horizontal="center" vertical="center" wrapText="1"/>
      <protection locked="0"/>
    </xf>
    <xf numFmtId="0" fontId="31" fillId="0" borderId="18" xfId="0" applyNumberFormat="1" applyFont="1" applyFill="1" applyBorder="1" applyAlignment="1">
      <alignment horizontal="center" vertical="center" wrapText="1"/>
    </xf>
    <xf numFmtId="164" fontId="32" fillId="0" borderId="19" xfId="0" applyNumberFormat="1" applyFont="1" applyFill="1" applyBorder="1" applyAlignment="1">
      <alignment horizontal="center" vertical="center" wrapText="1"/>
    </xf>
    <xf numFmtId="164" fontId="32" fillId="0" borderId="10" xfId="0" applyNumberFormat="1" applyFont="1" applyFill="1" applyBorder="1" applyAlignment="1">
      <alignment horizontal="center" vertical="center" wrapText="1"/>
    </xf>
    <xf numFmtId="0" fontId="32" fillId="0" borderId="20" xfId="0" applyNumberFormat="1" applyFont="1" applyFill="1" applyBorder="1" applyAlignment="1">
      <alignment horizontal="center" vertical="center" wrapText="1"/>
    </xf>
    <xf numFmtId="0" fontId="32" fillId="0" borderId="10" xfId="0" applyNumberFormat="1" applyFont="1" applyFill="1" applyBorder="1" applyAlignment="1">
      <alignment horizontal="center" vertical="center" wrapText="1"/>
    </xf>
    <xf numFmtId="0" fontId="32" fillId="0" borderId="19" xfId="0" quotePrefix="1" applyNumberFormat="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center" vertical="center"/>
    </xf>
    <xf numFmtId="0" fontId="32" fillId="0" borderId="20" xfId="0" applyNumberFormat="1" applyFont="1" applyFill="1" applyBorder="1" applyAlignment="1">
      <alignment horizontal="center" vertical="center"/>
    </xf>
    <xf numFmtId="167" fontId="32" fillId="0" borderId="19" xfId="53" applyNumberFormat="1" applyFont="1" applyFill="1" applyBorder="1" applyAlignment="1">
      <alignment horizontal="center" vertical="center"/>
    </xf>
    <xf numFmtId="167" fontId="32" fillId="0" borderId="10" xfId="53" applyNumberFormat="1" applyFont="1" applyFill="1" applyBorder="1" applyAlignment="1">
      <alignment horizontal="center" vertical="center"/>
    </xf>
    <xf numFmtId="10" fontId="32" fillId="0" borderId="15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21" fontId="32" fillId="25" borderId="19" xfId="0" applyNumberFormat="1" applyFont="1" applyFill="1" applyBorder="1" applyAlignment="1">
      <alignment horizontal="center" vertical="center"/>
    </xf>
    <xf numFmtId="0" fontId="32" fillId="0" borderId="15" xfId="0" applyNumberFormat="1" applyFont="1" applyFill="1" applyBorder="1" applyAlignment="1">
      <alignment horizontal="center" vertical="center" wrapText="1"/>
    </xf>
    <xf numFmtId="46" fontId="32" fillId="25" borderId="19" xfId="0" applyNumberFormat="1" applyFont="1" applyFill="1" applyBorder="1" applyAlignment="1">
      <alignment horizontal="center" vertical="center" wrapText="1"/>
    </xf>
    <xf numFmtId="46" fontId="32" fillId="25" borderId="10" xfId="0" applyNumberFormat="1" applyFont="1" applyFill="1" applyBorder="1" applyAlignment="1">
      <alignment horizontal="center" vertical="center" wrapText="1"/>
    </xf>
    <xf numFmtId="46" fontId="32" fillId="0" borderId="19" xfId="0" applyNumberFormat="1" applyFont="1" applyBorder="1" applyAlignment="1">
      <alignment horizontal="center" vertical="center" wrapText="1"/>
    </xf>
    <xf numFmtId="46" fontId="32" fillId="0" borderId="10" xfId="0" applyNumberFormat="1" applyFont="1" applyBorder="1" applyAlignment="1">
      <alignment horizontal="center" vertical="center" wrapText="1"/>
    </xf>
    <xf numFmtId="21" fontId="32" fillId="0" borderId="10" xfId="0" applyNumberFormat="1" applyFont="1" applyBorder="1" applyAlignment="1">
      <alignment horizontal="center" vertical="center" wrapText="1"/>
    </xf>
    <xf numFmtId="21" fontId="32" fillId="0" borderId="10" xfId="0" applyNumberFormat="1" applyFont="1" applyBorder="1" applyAlignment="1">
      <alignment horizontal="center" vertical="center"/>
    </xf>
    <xf numFmtId="21" fontId="32" fillId="0" borderId="19" xfId="0" applyNumberFormat="1" applyFont="1" applyBorder="1" applyAlignment="1">
      <alignment horizontal="center" vertical="center"/>
    </xf>
    <xf numFmtId="46" fontId="32" fillId="0" borderId="11" xfId="0" applyNumberFormat="1" applyFont="1" applyBorder="1" applyAlignment="1">
      <alignment horizontal="center" vertical="center"/>
    </xf>
    <xf numFmtId="10" fontId="32" fillId="0" borderId="15" xfId="0" applyNumberFormat="1" applyFont="1" applyBorder="1" applyAlignment="1" applyProtection="1">
      <alignment horizontal="center" vertical="center"/>
      <protection locked="0"/>
    </xf>
    <xf numFmtId="0" fontId="32" fillId="0" borderId="10" xfId="0" applyNumberFormat="1" applyFont="1" applyBorder="1" applyAlignment="1" applyProtection="1">
      <alignment horizontal="center" vertical="center"/>
      <protection locked="0"/>
    </xf>
    <xf numFmtId="10" fontId="32" fillId="0" borderId="10" xfId="0" applyNumberFormat="1" applyFont="1" applyBorder="1" applyAlignment="1" applyProtection="1">
      <alignment horizontal="center" vertical="center"/>
      <protection locked="0"/>
    </xf>
    <xf numFmtId="20" fontId="32" fillId="0" borderId="19" xfId="0" applyNumberFormat="1" applyFont="1" applyFill="1" applyBorder="1" applyAlignment="1">
      <alignment horizontal="center" vertical="center"/>
    </xf>
    <xf numFmtId="20" fontId="32" fillId="0" borderId="10" xfId="0" applyNumberFormat="1" applyFont="1" applyFill="1" applyBorder="1" applyAlignment="1">
      <alignment horizontal="center" vertical="center"/>
    </xf>
    <xf numFmtId="168" fontId="32" fillId="0" borderId="19" xfId="0" applyNumberFormat="1" applyFont="1" applyFill="1" applyBorder="1" applyAlignment="1">
      <alignment horizontal="center" vertical="center"/>
    </xf>
    <xf numFmtId="21" fontId="32" fillId="0" borderId="22" xfId="0" applyNumberFormat="1" applyFont="1" applyFill="1" applyBorder="1" applyAlignment="1">
      <alignment horizontal="center" vertical="center"/>
    </xf>
    <xf numFmtId="0" fontId="32" fillId="0" borderId="12" xfId="0" applyNumberFormat="1" applyFont="1" applyBorder="1" applyAlignment="1" applyProtection="1">
      <alignment horizontal="center" vertical="center"/>
      <protection locked="0"/>
    </xf>
    <xf numFmtId="164" fontId="32" fillId="0" borderId="12" xfId="0" applyNumberFormat="1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1" xfId="0" applyNumberFormat="1" applyFont="1" applyFill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/>
    </xf>
    <xf numFmtId="0" fontId="33" fillId="0" borderId="11" xfId="0" applyNumberFormat="1" applyFont="1" applyFill="1" applyBorder="1" applyAlignment="1">
      <alignment horizontal="center" vertical="center"/>
    </xf>
    <xf numFmtId="10" fontId="31" fillId="0" borderId="15" xfId="0" applyNumberFormat="1" applyFont="1" applyBorder="1" applyAlignment="1" applyProtection="1">
      <alignment horizontal="center" vertical="center"/>
      <protection locked="0"/>
    </xf>
    <xf numFmtId="0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32" fillId="0" borderId="12" xfId="0" applyFont="1" applyBorder="1" applyAlignment="1" applyProtection="1">
      <alignment horizontal="center" vertical="center"/>
      <protection locked="0"/>
    </xf>
    <xf numFmtId="0" fontId="32" fillId="0" borderId="12" xfId="0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locked="0"/>
    </xf>
    <xf numFmtId="167" fontId="32" fillId="0" borderId="10" xfId="0" applyNumberFormat="1" applyFont="1" applyFill="1" applyBorder="1" applyAlignment="1">
      <alignment horizontal="center" vertical="center"/>
    </xf>
    <xf numFmtId="167" fontId="32" fillId="0" borderId="19" xfId="0" applyNumberFormat="1" applyFont="1" applyBorder="1" applyAlignment="1">
      <alignment horizontal="center" vertical="center"/>
    </xf>
    <xf numFmtId="49" fontId="32" fillId="0" borderId="19" xfId="0" applyNumberFormat="1" applyFont="1" applyBorder="1" applyAlignment="1">
      <alignment horizontal="center" vertical="center"/>
    </xf>
    <xf numFmtId="46" fontId="32" fillId="0" borderId="19" xfId="75" applyNumberFormat="1" applyFont="1" applyFill="1" applyBorder="1" applyAlignment="1">
      <alignment horizontal="center" vertical="center" wrapText="1"/>
    </xf>
    <xf numFmtId="46" fontId="32" fillId="0" borderId="22" xfId="0" applyNumberFormat="1" applyFont="1" applyBorder="1" applyAlignment="1">
      <alignment horizontal="center" vertical="center" wrapText="1"/>
    </xf>
    <xf numFmtId="168" fontId="32" fillId="0" borderId="19" xfId="0" applyNumberFormat="1" applyFont="1" applyBorder="1" applyAlignment="1">
      <alignment horizontal="center" vertical="center"/>
    </xf>
    <xf numFmtId="46" fontId="32" fillId="0" borderId="21" xfId="0" applyNumberFormat="1" applyFont="1" applyBorder="1" applyAlignment="1">
      <alignment horizontal="center" vertical="center"/>
    </xf>
    <xf numFmtId="46" fontId="32" fillId="0" borderId="22" xfId="0" applyNumberFormat="1" applyFont="1" applyBorder="1" applyAlignment="1">
      <alignment horizontal="center" vertical="center"/>
    </xf>
    <xf numFmtId="0" fontId="32" fillId="0" borderId="10" xfId="0" applyNumberFormat="1" applyFont="1" applyFill="1" applyBorder="1" applyAlignment="1">
      <alignment horizontal="center" vertical="center"/>
    </xf>
    <xf numFmtId="0" fontId="32" fillId="0" borderId="11" xfId="0" applyNumberFormat="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center" vertical="center"/>
    </xf>
    <xf numFmtId="10" fontId="32" fillId="0" borderId="20" xfId="0" applyNumberFormat="1" applyFont="1" applyBorder="1" applyAlignment="1">
      <alignment horizontal="center" vertical="center"/>
    </xf>
    <xf numFmtId="46" fontId="32" fillId="0" borderId="10" xfId="79" applyNumberFormat="1" applyFont="1" applyFill="1" applyBorder="1" applyAlignment="1">
      <alignment horizontal="center" vertical="center"/>
    </xf>
    <xf numFmtId="46" fontId="32" fillId="25" borderId="10" xfId="79" applyNumberFormat="1" applyFont="1" applyFill="1" applyBorder="1" applyAlignment="1">
      <alignment horizontal="center" vertical="center"/>
    </xf>
    <xf numFmtId="46" fontId="32" fillId="24" borderId="10" xfId="82" applyNumberFormat="1" applyFont="1" applyBorder="1" applyAlignment="1">
      <alignment horizontal="center" vertical="center"/>
    </xf>
    <xf numFmtId="164" fontId="32" fillId="0" borderId="22" xfId="0" applyNumberFormat="1" applyFont="1" applyBorder="1" applyAlignment="1">
      <alignment horizontal="center" vertical="center"/>
    </xf>
    <xf numFmtId="10" fontId="32" fillId="0" borderId="23" xfId="0" applyNumberFormat="1" applyFont="1" applyBorder="1" applyAlignment="1">
      <alignment horizontal="center" vertical="center"/>
    </xf>
    <xf numFmtId="10" fontId="32" fillId="0" borderId="12" xfId="0" applyNumberFormat="1" applyFont="1" applyBorder="1" applyAlignment="1" applyProtection="1">
      <alignment horizontal="center" vertical="center"/>
      <protection locked="0"/>
    </xf>
    <xf numFmtId="165" fontId="32" fillId="0" borderId="12" xfId="0" applyNumberFormat="1" applyFont="1" applyBorder="1" applyAlignment="1" applyProtection="1">
      <alignment horizontal="center" vertical="center"/>
      <protection locked="0"/>
    </xf>
    <xf numFmtId="165" fontId="32" fillId="0" borderId="10" xfId="0" applyNumberFormat="1" applyFont="1" applyBorder="1" applyAlignment="1" applyProtection="1">
      <alignment horizontal="center" vertical="center"/>
      <protection locked="0"/>
    </xf>
    <xf numFmtId="46" fontId="32" fillId="0" borderId="19" xfId="79" applyNumberFormat="1" applyFont="1" applyFill="1" applyBorder="1" applyAlignment="1">
      <alignment horizontal="center" vertical="center"/>
    </xf>
    <xf numFmtId="21" fontId="32" fillId="0" borderId="10" xfId="79" applyNumberFormat="1" applyFont="1" applyFill="1" applyBorder="1" applyAlignment="1">
      <alignment horizontal="center" vertical="center"/>
    </xf>
    <xf numFmtId="21" fontId="32" fillId="0" borderId="19" xfId="79" applyNumberFormat="1" applyFont="1" applyFill="1" applyBorder="1" applyAlignment="1">
      <alignment horizontal="center" vertical="center"/>
    </xf>
    <xf numFmtId="167" fontId="32" fillId="0" borderId="19" xfId="0" applyNumberFormat="1" applyFont="1" applyFill="1" applyBorder="1" applyAlignment="1">
      <alignment horizontal="center" vertical="center"/>
    </xf>
    <xf numFmtId="169" fontId="32" fillId="24" borderId="19" xfId="82" applyNumberFormat="1" applyFont="1" applyBorder="1" applyAlignment="1">
      <alignment horizontal="center" vertical="center"/>
    </xf>
    <xf numFmtId="169" fontId="32" fillId="24" borderId="10" xfId="82" applyNumberFormat="1" applyFont="1" applyBorder="1" applyAlignment="1">
      <alignment horizontal="center" vertical="center"/>
    </xf>
    <xf numFmtId="166" fontId="32" fillId="0" borderId="19" xfId="0" applyNumberFormat="1" applyFont="1" applyFill="1" applyBorder="1" applyAlignment="1">
      <alignment horizontal="center" vertical="center"/>
    </xf>
    <xf numFmtId="166" fontId="32" fillId="0" borderId="10" xfId="0" applyNumberFormat="1" applyFont="1" applyFill="1" applyBorder="1" applyAlignment="1">
      <alignment horizontal="center" vertical="center"/>
    </xf>
    <xf numFmtId="0" fontId="32" fillId="0" borderId="24" xfId="0" applyNumberFormat="1" applyFont="1" applyFill="1" applyBorder="1" applyAlignment="1">
      <alignment horizontal="center" vertical="center"/>
    </xf>
    <xf numFmtId="0" fontId="32" fillId="25" borderId="15" xfId="0" applyNumberFormat="1" applyFont="1" applyFill="1" applyBorder="1" applyAlignment="1">
      <alignment horizontal="center" vertical="center"/>
    </xf>
    <xf numFmtId="0" fontId="32" fillId="25" borderId="10" xfId="0" applyNumberFormat="1" applyFont="1" applyFill="1" applyBorder="1" applyAlignment="1">
      <alignment horizontal="center" vertical="center"/>
    </xf>
    <xf numFmtId="46" fontId="32" fillId="24" borderId="19" xfId="82" applyNumberFormat="1" applyFont="1" applyBorder="1" applyAlignment="1">
      <alignment horizontal="center" vertical="center"/>
    </xf>
    <xf numFmtId="46" fontId="32" fillId="25" borderId="19" xfId="79" applyNumberFormat="1" applyFont="1" applyFill="1" applyBorder="1" applyAlignment="1">
      <alignment horizontal="center" vertical="center"/>
    </xf>
    <xf numFmtId="46" fontId="32" fillId="0" borderId="25" xfId="0" applyNumberFormat="1" applyFont="1" applyFill="1" applyBorder="1" applyAlignment="1">
      <alignment horizontal="center" vertical="center"/>
    </xf>
    <xf numFmtId="46" fontId="32" fillId="0" borderId="25" xfId="0" applyNumberFormat="1" applyFont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/>
    </xf>
    <xf numFmtId="0" fontId="31" fillId="0" borderId="18" xfId="0" applyNumberFormat="1" applyFont="1" applyFill="1" applyBorder="1" applyAlignment="1">
      <alignment horizontal="center" vertical="center" wrapText="1"/>
    </xf>
    <xf numFmtId="0" fontId="32" fillId="0" borderId="11" xfId="0" applyNumberFormat="1" applyFont="1" applyFill="1" applyBorder="1" applyAlignment="1">
      <alignment horizontal="center" vertical="center"/>
    </xf>
    <xf numFmtId="168" fontId="32" fillId="25" borderId="10" xfId="0" applyNumberFormat="1" applyFont="1" applyFill="1" applyBorder="1" applyAlignment="1">
      <alignment horizontal="center" vertical="center"/>
    </xf>
    <xf numFmtId="46" fontId="32" fillId="25" borderId="10" xfId="0" quotePrefix="1" applyNumberFormat="1" applyFont="1" applyFill="1" applyBorder="1" applyAlignment="1">
      <alignment horizontal="center" vertical="center"/>
    </xf>
    <xf numFmtId="46" fontId="32" fillId="0" borderId="10" xfId="44" quotePrefix="1" applyNumberFormat="1" applyFont="1" applyFill="1" applyBorder="1" applyAlignment="1">
      <alignment horizontal="center" vertical="center"/>
    </xf>
    <xf numFmtId="46" fontId="32" fillId="0" borderId="19" xfId="0" quotePrefix="1" applyNumberFormat="1" applyFont="1" applyFill="1" applyBorder="1" applyAlignment="1">
      <alignment horizontal="center" vertical="center"/>
    </xf>
    <xf numFmtId="46" fontId="32" fillId="0" borderId="10" xfId="0" quotePrefix="1" applyNumberFormat="1" applyFont="1" applyFill="1" applyBorder="1" applyAlignment="1">
      <alignment horizontal="center" vertical="center"/>
    </xf>
    <xf numFmtId="21" fontId="32" fillId="25" borderId="19" xfId="53" applyNumberFormat="1" applyFont="1" applyFill="1" applyBorder="1" applyAlignment="1">
      <alignment horizontal="center" vertical="center"/>
    </xf>
    <xf numFmtId="46" fontId="32" fillId="25" borderId="10" xfId="53" applyNumberFormat="1" applyFont="1" applyFill="1" applyBorder="1" applyAlignment="1">
      <alignment horizontal="center" vertical="center"/>
    </xf>
    <xf numFmtId="46" fontId="32" fillId="29" borderId="19" xfId="0" applyNumberFormat="1" applyFont="1" applyFill="1" applyBorder="1" applyAlignment="1">
      <alignment horizontal="center" vertical="center"/>
    </xf>
    <xf numFmtId="46" fontId="32" fillId="29" borderId="10" xfId="0" applyNumberFormat="1" applyFont="1" applyFill="1" applyBorder="1" applyAlignment="1">
      <alignment horizontal="center" vertical="center"/>
    </xf>
    <xf numFmtId="46" fontId="32" fillId="29" borderId="19" xfId="43" applyNumberFormat="1" applyFont="1" applyFill="1" applyBorder="1" applyAlignment="1">
      <alignment horizontal="center" vertical="center"/>
    </xf>
    <xf numFmtId="46" fontId="32" fillId="29" borderId="10" xfId="43" applyNumberFormat="1" applyFont="1" applyFill="1" applyBorder="1" applyAlignment="1">
      <alignment horizontal="center" vertical="center"/>
    </xf>
    <xf numFmtId="46" fontId="32" fillId="0" borderId="0" xfId="0" applyNumberFormat="1" applyFont="1" applyFill="1" applyBorder="1" applyAlignment="1">
      <alignment horizontal="center" vertical="center"/>
    </xf>
    <xf numFmtId="46" fontId="32" fillId="0" borderId="10" xfId="44" applyNumberFormat="1" applyFont="1" applyFill="1" applyBorder="1" applyAlignment="1">
      <alignment horizontal="center" vertical="center" wrapText="1"/>
    </xf>
    <xf numFmtId="46" fontId="32" fillId="0" borderId="22" xfId="0" applyNumberFormat="1" applyFont="1" applyFill="1" applyBorder="1" applyAlignment="1">
      <alignment horizontal="center" vertical="center"/>
    </xf>
    <xf numFmtId="0" fontId="32" fillId="0" borderId="12" xfId="0" quotePrefix="1" applyNumberFormat="1" applyFont="1" applyFill="1" applyBorder="1" applyAlignment="1">
      <alignment horizontal="center" vertical="center"/>
    </xf>
    <xf numFmtId="164" fontId="32" fillId="0" borderId="12" xfId="0" applyNumberFormat="1" applyFont="1" applyFill="1" applyBorder="1" applyAlignment="1">
      <alignment horizontal="center" vertical="center"/>
    </xf>
    <xf numFmtId="164" fontId="32" fillId="0" borderId="12" xfId="0" applyNumberFormat="1" applyFont="1" applyBorder="1" applyAlignment="1">
      <alignment horizontal="center" vertical="center"/>
    </xf>
    <xf numFmtId="10" fontId="32" fillId="0" borderId="12" xfId="0" applyNumberFormat="1" applyFont="1" applyBorder="1" applyAlignment="1">
      <alignment horizontal="center" vertical="center"/>
    </xf>
    <xf numFmtId="10" fontId="32" fillId="0" borderId="36" xfId="0" applyNumberFormat="1" applyFont="1" applyBorder="1" applyAlignment="1">
      <alignment horizontal="center" vertical="center"/>
    </xf>
    <xf numFmtId="10" fontId="32" fillId="0" borderId="13" xfId="0" applyNumberFormat="1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horizontal="center" vertical="center" wrapText="1"/>
      <protection locked="0"/>
    </xf>
    <xf numFmtId="46" fontId="32" fillId="25" borderId="19" xfId="0" quotePrefix="1" applyNumberFormat="1" applyFont="1" applyFill="1" applyBorder="1" applyAlignment="1">
      <alignment horizontal="center" vertical="center"/>
    </xf>
    <xf numFmtId="46" fontId="32" fillId="0" borderId="0" xfId="0" applyNumberFormat="1" applyFont="1" applyBorder="1" applyAlignment="1">
      <alignment horizontal="center" vertical="center"/>
    </xf>
    <xf numFmtId="46" fontId="32" fillId="0" borderId="19" xfId="44" applyNumberFormat="1" applyFont="1" applyFill="1" applyBorder="1" applyAlignment="1">
      <alignment horizontal="center" vertical="center"/>
    </xf>
    <xf numFmtId="46" fontId="32" fillId="0" borderId="19" xfId="44" applyNumberFormat="1" applyFont="1" applyFill="1" applyBorder="1" applyAlignment="1">
      <alignment horizontal="center" vertical="center" wrapText="1"/>
    </xf>
    <xf numFmtId="46" fontId="32" fillId="0" borderId="21" xfId="44" applyNumberFormat="1" applyFont="1" applyFill="1" applyBorder="1" applyAlignment="1">
      <alignment horizontal="center" vertical="center"/>
    </xf>
    <xf numFmtId="46" fontId="32" fillId="0" borderId="22" xfId="44" applyNumberFormat="1" applyFont="1" applyFill="1" applyBorder="1" applyAlignment="1">
      <alignment horizontal="center" vertical="center"/>
    </xf>
    <xf numFmtId="46" fontId="32" fillId="0" borderId="35" xfId="0" applyNumberFormat="1" applyFont="1" applyBorder="1" applyAlignment="1">
      <alignment horizontal="center" vertical="center"/>
    </xf>
    <xf numFmtId="46" fontId="32" fillId="0" borderId="19" xfId="44" quotePrefix="1" applyNumberFormat="1" applyFont="1" applyFill="1" applyBorder="1" applyAlignment="1">
      <alignment horizontal="center" vertical="center"/>
    </xf>
    <xf numFmtId="0" fontId="31" fillId="0" borderId="20" xfId="0" applyNumberFormat="1" applyFont="1" applyFill="1" applyBorder="1" applyAlignment="1">
      <alignment horizontal="center" vertical="center" wrapText="1"/>
    </xf>
    <xf numFmtId="0" fontId="32" fillId="0" borderId="20" xfId="0" quotePrefix="1" applyNumberFormat="1" applyFont="1" applyFill="1" applyBorder="1" applyAlignment="1">
      <alignment horizontal="center" vertical="center"/>
    </xf>
    <xf numFmtId="0" fontId="32" fillId="0" borderId="20" xfId="0" applyFont="1" applyBorder="1" applyAlignment="1" applyProtection="1">
      <alignment horizontal="left" vertical="center" wrapText="1"/>
      <protection locked="0"/>
    </xf>
    <xf numFmtId="0" fontId="32" fillId="0" borderId="20" xfId="0" applyFont="1" applyBorder="1" applyAlignment="1" applyProtection="1">
      <alignment horizontal="left" vertical="center"/>
      <protection locked="0"/>
    </xf>
    <xf numFmtId="0" fontId="32" fillId="0" borderId="20" xfId="0" applyFont="1" applyFill="1" applyBorder="1" applyAlignment="1" applyProtection="1">
      <alignment horizontal="left" vertical="center" wrapText="1"/>
      <protection locked="0"/>
    </xf>
    <xf numFmtId="0" fontId="32" fillId="0" borderId="20" xfId="0" applyNumberFormat="1" applyFont="1" applyFill="1" applyBorder="1" applyAlignment="1">
      <alignment horizontal="left" vertical="center"/>
    </xf>
    <xf numFmtId="0" fontId="32" fillId="0" borderId="20" xfId="0" applyNumberFormat="1" applyFont="1" applyFill="1" applyBorder="1" applyAlignment="1">
      <alignment horizontal="left" vertical="center" wrapText="1"/>
    </xf>
    <xf numFmtId="0" fontId="32" fillId="0" borderId="21" xfId="0" quotePrefix="1" applyNumberFormat="1" applyFont="1" applyFill="1" applyBorder="1" applyAlignment="1">
      <alignment horizontal="center" vertical="center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32" fillId="25" borderId="20" xfId="0" applyFont="1" applyFill="1" applyBorder="1" applyAlignment="1" applyProtection="1">
      <alignment horizontal="left" vertical="center" wrapText="1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3" xfId="0" applyNumberFormat="1" applyFont="1" applyFill="1" applyBorder="1" applyAlignment="1">
      <alignment horizontal="left" vertical="center" wrapText="1"/>
    </xf>
    <xf numFmtId="46" fontId="32" fillId="25" borderId="15" xfId="0" applyNumberFormat="1" applyFont="1" applyFill="1" applyBorder="1" applyAlignment="1">
      <alignment horizontal="center" vertical="center"/>
    </xf>
    <xf numFmtId="46" fontId="32" fillId="0" borderId="15" xfId="0" applyNumberFormat="1" applyFont="1" applyFill="1" applyBorder="1" applyAlignment="1">
      <alignment horizontal="center" vertical="center"/>
    </xf>
    <xf numFmtId="21" fontId="32" fillId="0" borderId="15" xfId="0" applyNumberFormat="1" applyFont="1" applyFill="1" applyBorder="1" applyAlignment="1">
      <alignment horizontal="center" vertical="center"/>
    </xf>
    <xf numFmtId="21" fontId="32" fillId="0" borderId="42" xfId="0" applyNumberFormat="1" applyFont="1" applyFill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0" fontId="32" fillId="0" borderId="20" xfId="44" applyNumberFormat="1" applyFont="1" applyFill="1" applyBorder="1" applyAlignment="1">
      <alignment horizontal="left" vertical="center" wrapText="1"/>
    </xf>
    <xf numFmtId="0" fontId="32" fillId="0" borderId="20" xfId="44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164" fontId="0" fillId="0" borderId="15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/>
    </xf>
    <xf numFmtId="46" fontId="32" fillId="24" borderId="15" xfId="53" applyNumberFormat="1" applyFont="1" applyBorder="1" applyAlignment="1">
      <alignment horizontal="center" vertical="center"/>
    </xf>
    <xf numFmtId="46" fontId="32" fillId="0" borderId="15" xfId="53" applyNumberFormat="1" applyFont="1" applyFill="1" applyBorder="1" applyAlignment="1">
      <alignment horizontal="center" vertical="center"/>
    </xf>
    <xf numFmtId="46" fontId="32" fillId="25" borderId="43" xfId="0" applyNumberFormat="1" applyFont="1" applyFill="1" applyBorder="1" applyAlignment="1">
      <alignment horizontal="center" vertical="center"/>
    </xf>
    <xf numFmtId="21" fontId="32" fillId="0" borderId="15" xfId="53" applyNumberFormat="1" applyFont="1" applyFill="1" applyBorder="1" applyAlignment="1">
      <alignment horizontal="center" vertical="center"/>
    </xf>
    <xf numFmtId="166" fontId="32" fillId="25" borderId="45" xfId="79" applyNumberFormat="1" applyFont="1" applyFill="1" applyBorder="1" applyAlignment="1">
      <alignment horizontal="center" vertical="center"/>
    </xf>
    <xf numFmtId="46" fontId="32" fillId="0" borderId="43" xfId="0" applyNumberFormat="1" applyFont="1" applyFill="1" applyBorder="1" applyAlignment="1">
      <alignment horizontal="center" vertical="center"/>
    </xf>
    <xf numFmtId="21" fontId="32" fillId="0" borderId="46" xfId="0" applyNumberFormat="1" applyFont="1" applyFill="1" applyBorder="1" applyAlignment="1">
      <alignment horizontal="center" vertical="center"/>
    </xf>
    <xf numFmtId="21" fontId="32" fillId="0" borderId="45" xfId="0" applyNumberFormat="1" applyFont="1" applyFill="1" applyBorder="1" applyAlignment="1">
      <alignment horizontal="center" vertical="center"/>
    </xf>
    <xf numFmtId="46" fontId="32" fillId="0" borderId="45" xfId="0" applyNumberFormat="1" applyFont="1" applyFill="1" applyBorder="1" applyAlignment="1">
      <alignment horizontal="center" vertical="center" wrapText="1"/>
    </xf>
    <xf numFmtId="46" fontId="32" fillId="0" borderId="46" xfId="0" applyNumberFormat="1" applyFont="1" applyFill="1" applyBorder="1" applyAlignment="1">
      <alignment horizontal="center" vertical="center"/>
    </xf>
    <xf numFmtId="0" fontId="0" fillId="0" borderId="20" xfId="0" quotePrefix="1" applyNumberFormat="1" applyFont="1" applyFill="1" applyBorder="1" applyAlignment="1">
      <alignment horizontal="center" vertical="center" wrapText="1"/>
    </xf>
    <xf numFmtId="46" fontId="32" fillId="0" borderId="19" xfId="0" applyNumberFormat="1" applyFont="1" applyBorder="1" applyAlignment="1">
      <alignment horizontal="center" vertical="center" shrinkToFit="1"/>
    </xf>
    <xf numFmtId="46" fontId="32" fillId="0" borderId="10" xfId="0" applyNumberFormat="1" applyFont="1" applyBorder="1" applyAlignment="1">
      <alignment horizontal="center" vertical="center" shrinkToFit="1"/>
    </xf>
    <xf numFmtId="46" fontId="32" fillId="0" borderId="19" xfId="0" quotePrefix="1" applyNumberFormat="1" applyFont="1" applyBorder="1" applyAlignment="1">
      <alignment horizontal="center" vertical="center"/>
    </xf>
    <xf numFmtId="46" fontId="32" fillId="0" borderId="10" xfId="0" quotePrefix="1" applyNumberFormat="1" applyFont="1" applyBorder="1" applyAlignment="1">
      <alignment horizontal="center" vertical="center"/>
    </xf>
    <xf numFmtId="46" fontId="32" fillId="25" borderId="19" xfId="0" applyNumberFormat="1" applyFont="1" applyFill="1" applyBorder="1" applyAlignment="1">
      <alignment horizontal="center" vertical="center" shrinkToFit="1"/>
    </xf>
    <xf numFmtId="46" fontId="32" fillId="25" borderId="10" xfId="0" applyNumberFormat="1" applyFont="1" applyFill="1" applyBorder="1" applyAlignment="1">
      <alignment horizontal="center" vertical="center" shrinkToFit="1"/>
    </xf>
    <xf numFmtId="168" fontId="32" fillId="25" borderId="19" xfId="0" applyNumberFormat="1" applyFont="1" applyFill="1" applyBorder="1" applyAlignment="1">
      <alignment horizontal="center" vertical="center"/>
    </xf>
    <xf numFmtId="168" fontId="32" fillId="25" borderId="21" xfId="0" applyNumberFormat="1" applyFont="1" applyFill="1" applyBorder="1" applyAlignment="1">
      <alignment horizontal="center" vertical="center"/>
    </xf>
    <xf numFmtId="168" fontId="32" fillId="25" borderId="22" xfId="0" applyNumberFormat="1" applyFont="1" applyFill="1" applyBorder="1" applyAlignment="1">
      <alignment horizontal="center" vertical="center"/>
    </xf>
    <xf numFmtId="46" fontId="32" fillId="0" borderId="19" xfId="0" applyNumberFormat="1" applyFont="1" applyFill="1" applyBorder="1" applyAlignment="1">
      <alignment horizontal="center" vertical="center" wrapText="1"/>
    </xf>
    <xf numFmtId="46" fontId="32" fillId="0" borderId="10" xfId="0" applyNumberFormat="1" applyFont="1" applyFill="1" applyBorder="1" applyAlignment="1">
      <alignment horizontal="center" vertical="center" wrapText="1"/>
    </xf>
    <xf numFmtId="20" fontId="32" fillId="0" borderId="12" xfId="0" applyNumberFormat="1" applyFont="1" applyFill="1" applyBorder="1" applyAlignment="1">
      <alignment horizontal="center" vertical="center"/>
    </xf>
    <xf numFmtId="10" fontId="32" fillId="0" borderId="12" xfId="0" applyNumberFormat="1" applyFont="1" applyFill="1" applyBorder="1" applyAlignment="1">
      <alignment horizontal="center" vertical="center"/>
    </xf>
    <xf numFmtId="46" fontId="32" fillId="0" borderId="12" xfId="0" applyNumberFormat="1" applyFont="1" applyBorder="1" applyAlignment="1" applyProtection="1">
      <alignment horizontal="center" vertical="center"/>
      <protection locked="0"/>
    </xf>
    <xf numFmtId="10" fontId="32" fillId="0" borderId="10" xfId="0" applyNumberFormat="1" applyFont="1" applyFill="1" applyBorder="1" applyAlignment="1">
      <alignment horizontal="center" vertical="center"/>
    </xf>
    <xf numFmtId="46" fontId="32" fillId="0" borderId="10" xfId="0" applyNumberFormat="1" applyFont="1" applyBorder="1" applyAlignment="1" applyProtection="1">
      <alignment horizontal="center" vertical="center"/>
      <protection locked="0"/>
    </xf>
    <xf numFmtId="10" fontId="32" fillId="0" borderId="15" xfId="0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10" fontId="32" fillId="0" borderId="15" xfId="0" applyNumberFormat="1" applyFont="1" applyFill="1" applyBorder="1" applyAlignment="1" applyProtection="1">
      <alignment horizontal="center" vertical="center"/>
      <protection locked="0"/>
    </xf>
    <xf numFmtId="0" fontId="32" fillId="0" borderId="10" xfId="0" applyNumberFormat="1" applyFont="1" applyFill="1" applyBorder="1" applyAlignment="1" applyProtection="1">
      <alignment horizontal="center" vertical="center"/>
      <protection locked="0"/>
    </xf>
    <xf numFmtId="0" fontId="32" fillId="0" borderId="10" xfId="0" applyFont="1" applyFill="1" applyBorder="1" applyAlignment="1" applyProtection="1">
      <alignment horizontal="center" vertical="center"/>
      <protection locked="0"/>
    </xf>
    <xf numFmtId="0" fontId="32" fillId="0" borderId="12" xfId="0" applyNumberFormat="1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46" fontId="32" fillId="25" borderId="21" xfId="0" applyNumberFormat="1" applyFont="1" applyFill="1" applyBorder="1" applyAlignment="1">
      <alignment horizontal="center" vertical="center"/>
    </xf>
    <xf numFmtId="46" fontId="32" fillId="25" borderId="22" xfId="0" applyNumberFormat="1" applyFont="1" applyFill="1" applyBorder="1" applyAlignment="1">
      <alignment horizontal="center" vertical="center"/>
    </xf>
    <xf numFmtId="0" fontId="32" fillId="0" borderId="20" xfId="0" applyFont="1" applyBorder="1" applyAlignment="1">
      <alignment horizontal="left" vertical="center" shrinkToFit="1"/>
    </xf>
    <xf numFmtId="0" fontId="32" fillId="0" borderId="20" xfId="0" applyFont="1" applyFill="1" applyBorder="1" applyAlignment="1" applyProtection="1">
      <alignment horizontal="left" vertical="center"/>
      <protection locked="0"/>
    </xf>
    <xf numFmtId="46" fontId="32" fillId="0" borderId="10" xfId="43" applyNumberFormat="1" applyFont="1" applyBorder="1" applyAlignment="1">
      <alignment horizontal="center" vertical="center"/>
    </xf>
    <xf numFmtId="46" fontId="31" fillId="0" borderId="19" xfId="0" applyNumberFormat="1" applyFont="1" applyFill="1" applyBorder="1" applyAlignment="1">
      <alignment horizontal="center" vertical="center" wrapText="1"/>
    </xf>
    <xf numFmtId="46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NumberFormat="1" applyFont="1" applyFill="1" applyBorder="1" applyAlignment="1">
      <alignment horizontal="center" vertical="center" wrapText="1"/>
    </xf>
    <xf numFmtId="0" fontId="31" fillId="0" borderId="19" xfId="0" applyNumberFormat="1" applyFont="1" applyFill="1" applyBorder="1" applyAlignment="1">
      <alignment horizontal="center" vertical="center" wrapText="1"/>
    </xf>
    <xf numFmtId="21" fontId="32" fillId="0" borderId="47" xfId="0" applyNumberFormat="1" applyFont="1" applyBorder="1" applyAlignment="1">
      <alignment horizontal="center" vertical="center"/>
    </xf>
    <xf numFmtId="21" fontId="32" fillId="25" borderId="10" xfId="0" applyNumberFormat="1" applyFont="1" applyFill="1" applyBorder="1" applyAlignment="1">
      <alignment horizontal="center" vertical="center" wrapText="1"/>
    </xf>
    <xf numFmtId="46" fontId="32" fillId="26" borderId="10" xfId="52" applyNumberFormat="1" applyFont="1" applyBorder="1" applyAlignment="1">
      <alignment horizontal="center" vertical="center"/>
    </xf>
    <xf numFmtId="46" fontId="32" fillId="0" borderId="19" xfId="43" applyNumberFormat="1" applyFont="1" applyFill="1" applyBorder="1" applyAlignment="1">
      <alignment horizontal="center" vertical="center"/>
    </xf>
    <xf numFmtId="46" fontId="32" fillId="0" borderId="10" xfId="43" applyNumberFormat="1" applyFont="1" applyFill="1" applyBorder="1" applyAlignment="1">
      <alignment horizontal="center" vertical="center"/>
    </xf>
    <xf numFmtId="46" fontId="32" fillId="26" borderId="10" xfId="44" applyNumberFormat="1" applyFont="1" applyFill="1" applyBorder="1" applyAlignment="1">
      <alignment horizontal="center" vertical="center"/>
    </xf>
    <xf numFmtId="46" fontId="32" fillId="0" borderId="19" xfId="46" applyNumberFormat="1" applyFont="1" applyFill="1" applyBorder="1" applyAlignment="1">
      <alignment horizontal="center" vertical="center"/>
    </xf>
    <xf numFmtId="46" fontId="32" fillId="0" borderId="10" xfId="46" applyNumberFormat="1" applyFont="1" applyFill="1" applyBorder="1" applyAlignment="1">
      <alignment horizontal="center" vertical="center"/>
    </xf>
    <xf numFmtId="0" fontId="32" fillId="0" borderId="10" xfId="0" quotePrefix="1" applyNumberFormat="1" applyFont="1" applyFill="1" applyBorder="1" applyAlignment="1">
      <alignment horizontal="center" vertical="center"/>
    </xf>
    <xf numFmtId="10" fontId="32" fillId="0" borderId="10" xfId="0" applyNumberFormat="1" applyFont="1" applyBorder="1" applyAlignment="1">
      <alignment horizontal="center" vertical="center"/>
    </xf>
    <xf numFmtId="46" fontId="32" fillId="0" borderId="10" xfId="58" applyNumberFormat="1" applyFont="1" applyFill="1" applyBorder="1" applyAlignment="1">
      <alignment horizontal="center" vertical="center"/>
    </xf>
    <xf numFmtId="46" fontId="32" fillId="0" borderId="10" xfId="57" applyNumberFormat="1" applyFont="1" applyFill="1" applyBorder="1" applyAlignment="1">
      <alignment horizontal="center" vertical="center"/>
    </xf>
    <xf numFmtId="165" fontId="32" fillId="0" borderId="10" xfId="49" applyNumberFormat="1" applyFont="1" applyFill="1" applyBorder="1" applyAlignment="1">
      <alignment horizontal="center" vertical="center"/>
    </xf>
    <xf numFmtId="165" fontId="32" fillId="0" borderId="10" xfId="58" applyNumberFormat="1" applyFont="1" applyFill="1" applyBorder="1" applyAlignment="1">
      <alignment horizontal="center" vertical="center"/>
    </xf>
    <xf numFmtId="46" fontId="32" fillId="0" borderId="10" xfId="56" applyNumberFormat="1" applyFont="1" applyFill="1" applyBorder="1" applyAlignment="1">
      <alignment horizontal="center" vertical="center"/>
    </xf>
    <xf numFmtId="46" fontId="32" fillId="0" borderId="10" xfId="48" applyNumberFormat="1" applyFont="1" applyFill="1" applyBorder="1" applyAlignment="1">
      <alignment horizontal="center" vertical="center"/>
    </xf>
    <xf numFmtId="165" fontId="32" fillId="0" borderId="10" xfId="56" applyNumberFormat="1" applyFont="1" applyFill="1" applyBorder="1" applyAlignment="1">
      <alignment horizontal="center" vertical="center"/>
    </xf>
    <xf numFmtId="46" fontId="32" fillId="0" borderId="10" xfId="51" applyNumberFormat="1" applyFont="1" applyFill="1" applyBorder="1" applyAlignment="1">
      <alignment horizontal="center" vertical="center"/>
    </xf>
    <xf numFmtId="20" fontId="32" fillId="25" borderId="10" xfId="0" applyNumberFormat="1" applyFont="1" applyFill="1" applyBorder="1" applyAlignment="1">
      <alignment horizontal="center" vertical="center"/>
    </xf>
    <xf numFmtId="46" fontId="32" fillId="0" borderId="10" xfId="55" applyNumberFormat="1" applyFont="1" applyFill="1" applyBorder="1" applyAlignment="1">
      <alignment horizontal="center" vertical="center"/>
    </xf>
    <xf numFmtId="46" fontId="32" fillId="0" borderId="10" xfId="59" applyNumberFormat="1" applyFont="1" applyFill="1" applyBorder="1" applyAlignment="1">
      <alignment horizontal="center" vertical="center"/>
    </xf>
    <xf numFmtId="165" fontId="32" fillId="0" borderId="10" xfId="55" applyNumberFormat="1" applyFont="1" applyFill="1" applyBorder="1" applyAlignment="1">
      <alignment horizontal="center" vertical="center"/>
    </xf>
    <xf numFmtId="49" fontId="32" fillId="25" borderId="10" xfId="0" applyNumberFormat="1" applyFont="1" applyFill="1" applyBorder="1" applyAlignment="1">
      <alignment horizontal="center" vertical="center"/>
    </xf>
    <xf numFmtId="46" fontId="32" fillId="26" borderId="19" xfId="52" applyNumberFormat="1" applyFont="1" applyBorder="1" applyAlignment="1">
      <alignment horizontal="center" vertical="center"/>
    </xf>
    <xf numFmtId="46" fontId="32" fillId="26" borderId="19" xfId="44" applyNumberFormat="1" applyFont="1" applyFill="1" applyBorder="1" applyAlignment="1">
      <alignment horizontal="center" vertical="center"/>
    </xf>
    <xf numFmtId="46" fontId="32" fillId="0" borderId="19" xfId="43" applyNumberFormat="1" applyFont="1" applyBorder="1" applyAlignment="1">
      <alignment horizontal="center" vertical="center"/>
    </xf>
    <xf numFmtId="21" fontId="32" fillId="25" borderId="19" xfId="0" applyNumberFormat="1" applyFont="1" applyFill="1" applyBorder="1" applyAlignment="1">
      <alignment horizontal="center" vertical="center" wrapText="1"/>
    </xf>
    <xf numFmtId="21" fontId="32" fillId="25" borderId="48" xfId="0" applyNumberFormat="1" applyFont="1" applyFill="1" applyBorder="1" applyAlignment="1">
      <alignment horizontal="center" vertical="center"/>
    </xf>
    <xf numFmtId="0" fontId="32" fillId="0" borderId="23" xfId="0" applyNumberFormat="1" applyFont="1" applyFill="1" applyBorder="1" applyAlignment="1">
      <alignment horizontal="left" vertical="center"/>
    </xf>
    <xf numFmtId="0" fontId="32" fillId="0" borderId="15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0" xfId="0" quotePrefix="1" applyNumberFormat="1" applyFont="1" applyFill="1" applyBorder="1" applyAlignment="1">
      <alignment horizontal="center" vertical="center" wrapText="1"/>
    </xf>
    <xf numFmtId="46" fontId="32" fillId="0" borderId="29" xfId="0" applyNumberFormat="1" applyFont="1" applyFill="1" applyBorder="1" applyAlignment="1">
      <alignment horizontal="center" vertical="center"/>
    </xf>
    <xf numFmtId="0" fontId="32" fillId="0" borderId="20" xfId="0" applyFont="1" applyBorder="1" applyAlignment="1">
      <alignment horizontal="left" vertical="center"/>
    </xf>
    <xf numFmtId="0" fontId="32" fillId="0" borderId="10" xfId="0" applyFont="1" applyBorder="1" applyAlignment="1" applyProtection="1">
      <alignment horizontal="center" vertical="center"/>
      <protection locked="0"/>
    </xf>
    <xf numFmtId="46" fontId="32" fillId="0" borderId="19" xfId="64" applyNumberFormat="1" applyFont="1" applyFill="1" applyBorder="1" applyAlignment="1">
      <alignment horizontal="center" vertical="center"/>
    </xf>
    <xf numFmtId="46" fontId="32" fillId="0" borderId="10" xfId="75" applyNumberFormat="1" applyFont="1" applyFill="1" applyBorder="1" applyAlignment="1">
      <alignment horizontal="center" vertical="center"/>
    </xf>
    <xf numFmtId="46" fontId="32" fillId="0" borderId="10" xfId="64" applyNumberFormat="1" applyFont="1" applyFill="1" applyBorder="1" applyAlignment="1">
      <alignment horizontal="center" vertical="center"/>
    </xf>
    <xf numFmtId="49" fontId="32" fillId="0" borderId="19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46" fontId="32" fillId="0" borderId="30" xfId="0" applyNumberFormat="1" applyFont="1" applyFill="1" applyBorder="1" applyAlignment="1">
      <alignment horizontal="center" vertical="center"/>
    </xf>
    <xf numFmtId="46" fontId="32" fillId="0" borderId="31" xfId="0" applyNumberFormat="1" applyFont="1" applyFill="1" applyBorder="1" applyAlignment="1">
      <alignment horizontal="center" vertical="center"/>
    </xf>
    <xf numFmtId="46" fontId="32" fillId="25" borderId="31" xfId="0" applyNumberFormat="1" applyFont="1" applyFill="1" applyBorder="1" applyAlignment="1">
      <alignment horizontal="center" vertical="center"/>
    </xf>
    <xf numFmtId="46" fontId="32" fillId="30" borderId="31" xfId="0" applyNumberFormat="1" applyFont="1" applyFill="1" applyBorder="1" applyAlignment="1">
      <alignment horizontal="center" vertical="center"/>
    </xf>
    <xf numFmtId="164" fontId="31" fillId="0" borderId="10" xfId="0" applyNumberFormat="1" applyFont="1" applyBorder="1" applyAlignment="1" applyProtection="1">
      <alignment horizontal="center" vertical="center" wrapText="1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24" xfId="0" applyNumberFormat="1" applyFont="1" applyFill="1" applyBorder="1" applyAlignment="1">
      <alignment horizontal="center" vertical="center"/>
    </xf>
    <xf numFmtId="0" fontId="31" fillId="0" borderId="10" xfId="0" applyFont="1" applyBorder="1" applyAlignment="1" applyProtection="1">
      <alignment horizontal="center" vertical="center"/>
      <protection locked="0"/>
    </xf>
    <xf numFmtId="46" fontId="32" fillId="0" borderId="10" xfId="0" applyNumberFormat="1" applyFont="1" applyFill="1" applyBorder="1" applyAlignment="1">
      <alignment horizontal="center" vertical="center"/>
    </xf>
    <xf numFmtId="21" fontId="32" fillId="25" borderId="30" xfId="0" applyNumberFormat="1" applyFont="1" applyFill="1" applyBorder="1" applyAlignment="1">
      <alignment horizontal="center" vertical="center"/>
    </xf>
    <xf numFmtId="46" fontId="32" fillId="0" borderId="21" xfId="0" applyNumberFormat="1" applyFont="1" applyFill="1" applyBorder="1" applyAlignment="1">
      <alignment horizontal="center" vertical="center"/>
    </xf>
    <xf numFmtId="46" fontId="32" fillId="0" borderId="22" xfId="0" applyNumberFormat="1" applyFont="1" applyFill="1" applyBorder="1" applyAlignment="1">
      <alignment horizontal="center" vertical="center"/>
    </xf>
    <xf numFmtId="46" fontId="32" fillId="25" borderId="30" xfId="0" applyNumberFormat="1" applyFont="1" applyFill="1" applyBorder="1" applyAlignment="1">
      <alignment horizontal="center" vertical="center"/>
    </xf>
    <xf numFmtId="46" fontId="32" fillId="0" borderId="19" xfId="0" applyNumberFormat="1" applyFont="1" applyFill="1" applyBorder="1" applyAlignment="1">
      <alignment horizontal="center" vertical="center"/>
    </xf>
    <xf numFmtId="46" fontId="32" fillId="0" borderId="32" xfId="0" applyNumberFormat="1" applyFont="1" applyBorder="1" applyAlignment="1">
      <alignment horizontal="center" vertical="center"/>
    </xf>
    <xf numFmtId="0" fontId="32" fillId="0" borderId="20" xfId="0" applyFont="1" applyFill="1" applyBorder="1" applyAlignment="1">
      <alignment horizontal="left" vertical="center"/>
    </xf>
    <xf numFmtId="0" fontId="32" fillId="25" borderId="20" xfId="0" applyNumberFormat="1" applyFont="1" applyFill="1" applyBorder="1" applyAlignment="1">
      <alignment horizontal="left" vertical="center"/>
    </xf>
    <xf numFmtId="0" fontId="32" fillId="0" borderId="23" xfId="0" applyFont="1" applyBorder="1" applyAlignment="1">
      <alignment horizontal="left" vertical="center"/>
    </xf>
    <xf numFmtId="46" fontId="32" fillId="0" borderId="10" xfId="91" applyNumberFormat="1" applyFont="1" applyFill="1" applyBorder="1" applyAlignment="1">
      <alignment horizontal="center" vertical="center"/>
    </xf>
    <xf numFmtId="46" fontId="32" fillId="0" borderId="19" xfId="0" applyNumberFormat="1" applyFont="1" applyFill="1" applyBorder="1" applyAlignment="1" applyProtection="1">
      <alignment horizontal="center" vertical="center"/>
      <protection locked="0"/>
    </xf>
    <xf numFmtId="46" fontId="32" fillId="0" borderId="19" xfId="91" applyNumberFormat="1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vertical="center"/>
    </xf>
    <xf numFmtId="0" fontId="33" fillId="0" borderId="10" xfId="0" applyNumberFormat="1" applyFont="1" applyFill="1" applyBorder="1" applyAlignment="1">
      <alignment vertical="center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NumberFormat="1" applyFont="1" applyBorder="1" applyAlignment="1" applyProtection="1">
      <alignment vertical="center"/>
      <protection locked="0"/>
    </xf>
    <xf numFmtId="0" fontId="31" fillId="0" borderId="10" xfId="0" applyFont="1" applyBorder="1" applyAlignment="1" applyProtection="1">
      <alignment vertical="center"/>
      <protection locked="0"/>
    </xf>
    <xf numFmtId="0" fontId="31" fillId="0" borderId="11" xfId="0" applyNumberFormat="1" applyFont="1" applyFill="1" applyBorder="1" applyAlignment="1">
      <alignment vertical="center"/>
    </xf>
    <xf numFmtId="0" fontId="31" fillId="0" borderId="18" xfId="0" applyNumberFormat="1" applyFont="1" applyFill="1" applyBorder="1" applyAlignment="1">
      <alignment vertical="center" wrapText="1"/>
    </xf>
    <xf numFmtId="0" fontId="31" fillId="0" borderId="15" xfId="0" applyNumberFormat="1" applyFont="1" applyBorder="1" applyAlignment="1" applyProtection="1">
      <alignment horizontal="center" vertical="center"/>
      <protection locked="0"/>
    </xf>
    <xf numFmtId="0" fontId="32" fillId="0" borderId="20" xfId="0" applyFont="1" applyBorder="1" applyAlignment="1" applyProtection="1">
      <alignment vertical="center"/>
      <protection locked="0"/>
    </xf>
    <xf numFmtId="0" fontId="32" fillId="0" borderId="15" xfId="0" applyNumberFormat="1" applyFont="1" applyBorder="1" applyAlignment="1" applyProtection="1">
      <alignment vertical="center"/>
      <protection locked="0"/>
    </xf>
    <xf numFmtId="0" fontId="32" fillId="0" borderId="10" xfId="0" applyNumberFormat="1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vertical="center"/>
      <protection locked="0"/>
    </xf>
    <xf numFmtId="0" fontId="32" fillId="0" borderId="20" xfId="0" applyNumberFormat="1" applyFont="1" applyFill="1" applyBorder="1" applyAlignment="1">
      <alignment vertical="center" wrapText="1"/>
    </xf>
    <xf numFmtId="0" fontId="32" fillId="0" borderId="15" xfId="0" applyNumberFormat="1" applyFont="1" applyFill="1" applyBorder="1" applyAlignment="1">
      <alignment vertical="center"/>
    </xf>
    <xf numFmtId="0" fontId="32" fillId="0" borderId="10" xfId="0" applyNumberFormat="1" applyFont="1" applyFill="1" applyBorder="1" applyAlignment="1">
      <alignment vertical="center"/>
    </xf>
    <xf numFmtId="0" fontId="32" fillId="0" borderId="20" xfId="0" applyFont="1" applyBorder="1" applyAlignment="1" applyProtection="1">
      <alignment vertical="center" wrapText="1"/>
      <protection locked="0"/>
    </xf>
    <xf numFmtId="170" fontId="32" fillId="0" borderId="19" xfId="43" applyNumberFormat="1" applyFont="1" applyFill="1" applyBorder="1" applyAlignment="1">
      <alignment horizontal="center" vertical="center"/>
    </xf>
    <xf numFmtId="170" fontId="32" fillId="0" borderId="10" xfId="43" applyNumberFormat="1" applyFont="1" applyFill="1" applyBorder="1" applyAlignment="1">
      <alignment horizontal="center" vertical="center"/>
    </xf>
    <xf numFmtId="46" fontId="32" fillId="0" borderId="19" xfId="66" applyNumberFormat="1" applyFont="1" applyBorder="1" applyAlignment="1">
      <alignment horizontal="center" vertical="center"/>
    </xf>
    <xf numFmtId="46" fontId="32" fillId="0" borderId="10" xfId="67" applyNumberFormat="1" applyFont="1" applyBorder="1" applyAlignment="1">
      <alignment horizontal="center" vertical="center"/>
    </xf>
    <xf numFmtId="46" fontId="32" fillId="28" borderId="19" xfId="0" applyNumberFormat="1" applyFont="1" applyFill="1" applyBorder="1" applyAlignment="1">
      <alignment horizontal="center" vertical="center"/>
    </xf>
    <xf numFmtId="46" fontId="32" fillId="28" borderId="10" xfId="0" applyNumberFormat="1" applyFont="1" applyFill="1" applyBorder="1" applyAlignment="1">
      <alignment horizontal="center" vertical="center"/>
    </xf>
    <xf numFmtId="46" fontId="32" fillId="24" borderId="19" xfId="53" applyNumberFormat="1" applyFont="1" applyBorder="1" applyAlignment="1">
      <alignment horizontal="center" vertical="center"/>
    </xf>
    <xf numFmtId="46" fontId="32" fillId="0" borderId="10" xfId="68" applyNumberFormat="1" applyFont="1" applyBorder="1" applyAlignment="1">
      <alignment horizontal="center" vertical="center"/>
    </xf>
    <xf numFmtId="46" fontId="32" fillId="24" borderId="19" xfId="56" applyNumberFormat="1" applyFont="1" applyBorder="1" applyAlignment="1">
      <alignment horizontal="center" vertical="center"/>
    </xf>
    <xf numFmtId="46" fontId="32" fillId="24" borderId="10" xfId="48" applyNumberFormat="1" applyFont="1" applyBorder="1" applyAlignment="1">
      <alignment horizontal="center" vertical="center"/>
    </xf>
    <xf numFmtId="46" fontId="32" fillId="24" borderId="19" xfId="55" applyNumberFormat="1" applyFont="1" applyBorder="1" applyAlignment="1">
      <alignment horizontal="center" vertical="center"/>
    </xf>
    <xf numFmtId="46" fontId="32" fillId="0" borderId="10" xfId="59" applyNumberFormat="1" applyFont="1" applyBorder="1" applyAlignment="1">
      <alignment horizontal="center" vertical="center"/>
    </xf>
    <xf numFmtId="46" fontId="32" fillId="0" borderId="10" xfId="69" applyNumberFormat="1" applyFont="1" applyBorder="1" applyAlignment="1">
      <alignment horizontal="center"/>
    </xf>
    <xf numFmtId="46" fontId="32" fillId="0" borderId="19" xfId="70" applyNumberFormat="1" applyFont="1" applyBorder="1" applyAlignment="1">
      <alignment horizontal="center" vertical="center"/>
    </xf>
    <xf numFmtId="46" fontId="32" fillId="0" borderId="10" xfId="71" applyNumberFormat="1" applyFont="1" applyBorder="1" applyAlignment="1">
      <alignment horizontal="center" vertical="center"/>
    </xf>
    <xf numFmtId="46" fontId="32" fillId="0" borderId="19" xfId="72" applyNumberFormat="1" applyFont="1" applyBorder="1" applyAlignment="1">
      <alignment horizontal="center" vertical="center"/>
    </xf>
    <xf numFmtId="46" fontId="32" fillId="0" borderId="10" xfId="73" applyNumberFormat="1" applyFont="1" applyBorder="1" applyAlignment="1">
      <alignment horizontal="center" vertical="center"/>
    </xf>
    <xf numFmtId="20" fontId="32" fillId="0" borderId="10" xfId="0" applyNumberFormat="1" applyFont="1" applyBorder="1" applyAlignment="1" applyProtection="1">
      <alignment vertical="center"/>
      <protection locked="0"/>
    </xf>
    <xf numFmtId="169" fontId="32" fillId="0" borderId="19" xfId="0" quotePrefix="1" applyNumberFormat="1" applyFont="1" applyFill="1" applyBorder="1" applyAlignment="1">
      <alignment horizontal="center" vertical="center"/>
    </xf>
    <xf numFmtId="21" fontId="32" fillId="0" borderId="10" xfId="44" applyNumberFormat="1" applyFont="1" applyFill="1" applyBorder="1" applyAlignment="1">
      <alignment horizontal="center" vertical="center" wrapText="1"/>
    </xf>
    <xf numFmtId="169" fontId="32" fillId="0" borderId="19" xfId="0" applyNumberFormat="1" applyFont="1" applyFill="1" applyBorder="1" applyAlignment="1">
      <alignment horizontal="center" vertical="center"/>
    </xf>
    <xf numFmtId="0" fontId="32" fillId="0" borderId="20" xfId="0" applyNumberFormat="1" applyFont="1" applyFill="1" applyBorder="1" applyAlignment="1">
      <alignment vertical="center"/>
    </xf>
    <xf numFmtId="0" fontId="32" fillId="0" borderId="20" xfId="52" applyNumberFormat="1" applyFont="1" applyFill="1" applyBorder="1" applyAlignment="1">
      <alignment horizontal="left" vertical="center"/>
    </xf>
    <xf numFmtId="168" fontId="32" fillId="0" borderId="10" xfId="0" applyNumberFormat="1" applyFont="1" applyFill="1" applyBorder="1" applyAlignment="1">
      <alignment horizontal="center" vertical="center"/>
    </xf>
    <xf numFmtId="46" fontId="32" fillId="0" borderId="19" xfId="0" applyNumberFormat="1" applyFont="1" applyBorder="1" applyAlignment="1">
      <alignment horizontal="center" wrapText="1"/>
    </xf>
    <xf numFmtId="0" fontId="32" fillId="0" borderId="23" xfId="0" applyNumberFormat="1" applyFont="1" applyFill="1" applyBorder="1" applyAlignment="1">
      <alignment vertical="center"/>
    </xf>
    <xf numFmtId="0" fontId="32" fillId="0" borderId="12" xfId="0" applyFont="1" applyBorder="1" applyAlignment="1" applyProtection="1">
      <alignment vertical="center"/>
      <protection locked="0"/>
    </xf>
    <xf numFmtId="46" fontId="32" fillId="0" borderId="25" xfId="0" applyNumberFormat="1" applyFont="1" applyFill="1" applyBorder="1" applyAlignment="1">
      <alignment horizontal="center" vertical="center"/>
    </xf>
    <xf numFmtId="46" fontId="32" fillId="0" borderId="14" xfId="0" applyNumberFormat="1" applyFont="1" applyFill="1" applyBorder="1" applyAlignment="1">
      <alignment horizontal="center" vertical="center"/>
    </xf>
    <xf numFmtId="46" fontId="32" fillId="0" borderId="27" xfId="0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41" xfId="0" applyNumberFormat="1" applyFont="1" applyFill="1" applyBorder="1" applyAlignment="1">
      <alignment horizontal="center" vertical="center" wrapText="1"/>
    </xf>
    <xf numFmtId="0" fontId="26" fillId="0" borderId="17" xfId="0" applyNumberFormat="1" applyFont="1" applyFill="1" applyBorder="1" applyAlignment="1">
      <alignment horizontal="center" vertical="center" wrapText="1"/>
    </xf>
    <xf numFmtId="0" fontId="26" fillId="0" borderId="18" xfId="0" applyNumberFormat="1" applyFont="1" applyFill="1" applyBorder="1" applyAlignment="1">
      <alignment horizontal="center" vertical="center" wrapText="1"/>
    </xf>
    <xf numFmtId="0" fontId="26" fillId="0" borderId="16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26" fillId="0" borderId="16" xfId="0" applyNumberFormat="1" applyFont="1" applyFill="1" applyBorder="1" applyAlignment="1">
      <alignment horizontal="center" vertical="center"/>
    </xf>
    <xf numFmtId="0" fontId="26" fillId="0" borderId="19" xfId="0" applyNumberFormat="1" applyFont="1" applyBorder="1" applyAlignment="1">
      <alignment horizontal="center" vertical="center"/>
    </xf>
    <xf numFmtId="46" fontId="32" fillId="0" borderId="25" xfId="0" applyNumberFormat="1" applyFont="1" applyBorder="1" applyAlignment="1">
      <alignment horizontal="center" vertical="center"/>
    </xf>
    <xf numFmtId="46" fontId="32" fillId="0" borderId="14" xfId="0" applyNumberFormat="1" applyFont="1" applyBorder="1" applyAlignment="1">
      <alignment horizontal="center" vertical="center"/>
    </xf>
    <xf numFmtId="46" fontId="32" fillId="0" borderId="27" xfId="0" applyNumberFormat="1" applyFont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/>
    </xf>
    <xf numFmtId="0" fontId="31" fillId="0" borderId="44" xfId="0" applyNumberFormat="1" applyFont="1" applyFill="1" applyBorder="1" applyAlignment="1">
      <alignment horizontal="center" vertical="center"/>
    </xf>
    <xf numFmtId="0" fontId="32" fillId="0" borderId="28" xfId="0" applyNumberFormat="1" applyFont="1" applyFill="1" applyBorder="1" applyAlignment="1">
      <alignment horizontal="center" vertical="center"/>
    </xf>
    <xf numFmtId="0" fontId="32" fillId="0" borderId="28" xfId="0" applyNumberFormat="1" applyFont="1" applyBorder="1" applyAlignment="1">
      <alignment horizontal="center" vertical="center"/>
    </xf>
    <xf numFmtId="0" fontId="32" fillId="0" borderId="26" xfId="0" applyNumberFormat="1" applyFont="1" applyBorder="1" applyAlignment="1">
      <alignment horizontal="center" vertical="center"/>
    </xf>
    <xf numFmtId="0" fontId="31" fillId="0" borderId="16" xfId="0" applyNumberFormat="1" applyFont="1" applyFill="1" applyBorder="1" applyAlignment="1">
      <alignment horizontal="center" vertical="center"/>
    </xf>
    <xf numFmtId="0" fontId="31" fillId="0" borderId="19" xfId="0" applyNumberFormat="1" applyFont="1" applyBorder="1" applyAlignment="1">
      <alignment horizontal="center" vertical="center"/>
    </xf>
    <xf numFmtId="0" fontId="31" fillId="0" borderId="16" xfId="0" applyNumberFormat="1" applyFont="1" applyFill="1" applyBorder="1" applyAlignment="1">
      <alignment horizontal="center" vertical="center" wrapText="1"/>
    </xf>
    <xf numFmtId="0" fontId="31" fillId="0" borderId="17" xfId="0" applyNumberFormat="1" applyFont="1" applyFill="1" applyBorder="1" applyAlignment="1">
      <alignment horizontal="center" vertical="center" wrapText="1"/>
    </xf>
    <xf numFmtId="0" fontId="31" fillId="0" borderId="18" xfId="0" applyNumberFormat="1" applyFont="1" applyFill="1" applyBorder="1" applyAlignment="1">
      <alignment horizontal="center" vertical="center" wrapText="1"/>
    </xf>
    <xf numFmtId="46" fontId="32" fillId="0" borderId="25" xfId="0" quotePrefix="1" applyNumberFormat="1" applyFont="1" applyBorder="1" applyAlignment="1">
      <alignment horizontal="center" vertical="center" wrapText="1"/>
    </xf>
    <xf numFmtId="46" fontId="32" fillId="0" borderId="14" xfId="0" quotePrefix="1" applyNumberFormat="1" applyFont="1" applyBorder="1" applyAlignment="1">
      <alignment horizontal="center" vertical="center" wrapText="1"/>
    </xf>
    <xf numFmtId="46" fontId="32" fillId="0" borderId="27" xfId="0" quotePrefix="1" applyNumberFormat="1" applyFont="1" applyBorder="1" applyAlignment="1">
      <alignment horizontal="center" vertical="center" wrapText="1"/>
    </xf>
    <xf numFmtId="21" fontId="32" fillId="0" borderId="25" xfId="0" applyNumberFormat="1" applyFont="1" applyBorder="1" applyAlignment="1">
      <alignment horizontal="center" vertical="center" wrapText="1"/>
    </xf>
    <xf numFmtId="21" fontId="32" fillId="0" borderId="14" xfId="0" applyNumberFormat="1" applyFont="1" applyBorder="1" applyAlignment="1">
      <alignment horizontal="center" vertical="center" wrapText="1"/>
    </xf>
    <xf numFmtId="21" fontId="32" fillId="0" borderId="27" xfId="0" applyNumberFormat="1" applyFont="1" applyBorder="1" applyAlignment="1">
      <alignment horizontal="center" vertical="center" wrapText="1"/>
    </xf>
    <xf numFmtId="0" fontId="32" fillId="0" borderId="17" xfId="0" applyNumberFormat="1" applyFont="1" applyFill="1" applyBorder="1" applyAlignment="1">
      <alignment horizontal="center" vertical="center"/>
    </xf>
    <xf numFmtId="0" fontId="32" fillId="0" borderId="17" xfId="0" applyNumberFormat="1" applyFont="1" applyBorder="1" applyAlignment="1">
      <alignment horizontal="center" vertical="center"/>
    </xf>
    <xf numFmtId="0" fontId="32" fillId="0" borderId="18" xfId="0" applyNumberFormat="1" applyFont="1" applyBorder="1" applyAlignment="1">
      <alignment horizontal="center" vertical="center"/>
    </xf>
    <xf numFmtId="0" fontId="31" fillId="0" borderId="29" xfId="0" applyNumberFormat="1" applyFont="1" applyFill="1" applyBorder="1" applyAlignment="1">
      <alignment horizontal="center" vertical="center"/>
    </xf>
    <xf numFmtId="0" fontId="32" fillId="0" borderId="11" xfId="0" applyNumberFormat="1" applyFont="1" applyFill="1" applyBorder="1" applyAlignment="1">
      <alignment horizontal="center" vertical="center"/>
    </xf>
    <xf numFmtId="46" fontId="32" fillId="0" borderId="25" xfId="0" quotePrefix="1" applyNumberFormat="1" applyFont="1" applyFill="1" applyBorder="1" applyAlignment="1">
      <alignment horizontal="center" vertical="center"/>
    </xf>
    <xf numFmtId="46" fontId="32" fillId="0" borderId="14" xfId="0" quotePrefix="1" applyNumberFormat="1" applyFont="1" applyFill="1" applyBorder="1" applyAlignment="1">
      <alignment horizontal="center" vertical="center"/>
    </xf>
    <xf numFmtId="46" fontId="32" fillId="0" borderId="27" xfId="0" quotePrefix="1" applyNumberFormat="1" applyFont="1" applyFill="1" applyBorder="1" applyAlignment="1">
      <alignment horizontal="center" vertical="center"/>
    </xf>
    <xf numFmtId="46" fontId="32" fillId="29" borderId="25" xfId="0" applyNumberFormat="1" applyFont="1" applyFill="1" applyBorder="1" applyAlignment="1">
      <alignment horizontal="center" vertical="center"/>
    </xf>
    <xf numFmtId="46" fontId="32" fillId="29" borderId="14" xfId="0" applyNumberFormat="1" applyFont="1" applyFill="1" applyBorder="1" applyAlignment="1">
      <alignment horizontal="center" vertical="center"/>
    </xf>
    <xf numFmtId="46" fontId="32" fillId="29" borderId="27" xfId="0" applyNumberFormat="1" applyFont="1" applyFill="1" applyBorder="1" applyAlignment="1">
      <alignment horizontal="center" vertical="center"/>
    </xf>
    <xf numFmtId="46" fontId="32" fillId="0" borderId="19" xfId="0" applyNumberFormat="1" applyFont="1" applyBorder="1" applyAlignment="1">
      <alignment horizontal="center" vertical="center" shrinkToFit="1"/>
    </xf>
    <xf numFmtId="46" fontId="32" fillId="0" borderId="10" xfId="0" applyNumberFormat="1" applyFont="1" applyBorder="1" applyAlignment="1">
      <alignment horizontal="center" vertical="center" shrinkToFit="1"/>
    </xf>
    <xf numFmtId="46" fontId="32" fillId="0" borderId="20" xfId="0" applyNumberFormat="1" applyFont="1" applyBorder="1" applyAlignment="1">
      <alignment horizontal="center" vertical="center" shrinkToFit="1"/>
    </xf>
    <xf numFmtId="21" fontId="32" fillId="0" borderId="25" xfId="0" applyNumberFormat="1" applyFont="1" applyFill="1" applyBorder="1" applyAlignment="1">
      <alignment horizontal="center" vertical="center"/>
    </xf>
    <xf numFmtId="21" fontId="32" fillId="0" borderId="14" xfId="0" applyNumberFormat="1" applyFont="1" applyFill="1" applyBorder="1" applyAlignment="1">
      <alignment horizontal="center" vertical="center"/>
    </xf>
    <xf numFmtId="21" fontId="32" fillId="0" borderId="27" xfId="0" applyNumberFormat="1" applyFont="1" applyFill="1" applyBorder="1" applyAlignment="1">
      <alignment horizontal="center" vertical="center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46" fontId="32" fillId="0" borderId="21" xfId="0" applyNumberFormat="1" applyFont="1" applyFill="1" applyBorder="1" applyAlignment="1">
      <alignment horizontal="center" vertical="center"/>
    </xf>
    <xf numFmtId="46" fontId="32" fillId="0" borderId="22" xfId="0" applyNumberFormat="1" applyFont="1" applyFill="1" applyBorder="1" applyAlignment="1">
      <alignment horizontal="center" vertical="center"/>
    </xf>
    <xf numFmtId="46" fontId="32" fillId="0" borderId="23" xfId="0" applyNumberFormat="1" applyFont="1" applyFill="1" applyBorder="1" applyAlignment="1">
      <alignment horizontal="center" vertical="center"/>
    </xf>
    <xf numFmtId="46" fontId="32" fillId="0" borderId="19" xfId="0" applyNumberFormat="1" applyFont="1" applyFill="1" applyBorder="1" applyAlignment="1">
      <alignment horizontal="center" vertical="center"/>
    </xf>
    <xf numFmtId="46" fontId="32" fillId="0" borderId="10" xfId="0" applyNumberFormat="1" applyFont="1" applyFill="1" applyBorder="1" applyAlignment="1">
      <alignment horizontal="center" vertical="center"/>
    </xf>
    <xf numFmtId="46" fontId="32" fillId="0" borderId="20" xfId="0" applyNumberFormat="1" applyFont="1" applyFill="1" applyBorder="1" applyAlignment="1">
      <alignment horizontal="center" vertical="center"/>
    </xf>
    <xf numFmtId="0" fontId="32" fillId="0" borderId="15" xfId="0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locked="0"/>
    </xf>
    <xf numFmtId="0" fontId="31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Border="1" applyAlignment="1">
      <alignment horizontal="center" vertical="center"/>
    </xf>
    <xf numFmtId="0" fontId="31" fillId="0" borderId="18" xfId="0" applyNumberFormat="1" applyFont="1" applyBorder="1" applyAlignment="1">
      <alignment horizontal="center" vertical="center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0" xfId="0" applyNumberFormat="1" applyFont="1" applyBorder="1" applyAlignment="1">
      <alignment vertical="center"/>
    </xf>
    <xf numFmtId="0" fontId="31" fillId="0" borderId="19" xfId="0" applyNumberFormat="1" applyFont="1" applyFill="1" applyBorder="1" applyAlignment="1">
      <alignment horizontal="center" vertical="center" wrapText="1"/>
    </xf>
    <xf numFmtId="0" fontId="32" fillId="0" borderId="19" xfId="0" applyNumberFormat="1" applyFont="1" applyFill="1" applyBorder="1" applyAlignment="1">
      <alignment horizontal="center" vertical="center" wrapText="1"/>
    </xf>
    <xf numFmtId="0" fontId="32" fillId="0" borderId="10" xfId="0" applyNumberFormat="1" applyFont="1" applyFill="1" applyBorder="1" applyAlignment="1">
      <alignment horizontal="center" vertical="center" wrapText="1"/>
    </xf>
    <xf numFmtId="0" fontId="32" fillId="0" borderId="20" xfId="0" applyNumberFormat="1" applyFont="1" applyFill="1" applyBorder="1" applyAlignment="1">
      <alignment horizontal="center" vertical="center" wrapText="1"/>
    </xf>
    <xf numFmtId="46" fontId="32" fillId="0" borderId="19" xfId="44" applyNumberFormat="1" applyFont="1" applyFill="1" applyBorder="1" applyAlignment="1">
      <alignment horizontal="center" vertical="center"/>
    </xf>
    <xf numFmtId="46" fontId="32" fillId="0" borderId="10" xfId="44" applyNumberFormat="1" applyFont="1" applyFill="1" applyBorder="1" applyAlignment="1">
      <alignment horizontal="center" vertical="center"/>
    </xf>
    <xf numFmtId="46" fontId="32" fillId="0" borderId="20" xfId="44" applyNumberFormat="1" applyFont="1" applyFill="1" applyBorder="1" applyAlignment="1">
      <alignment horizontal="center" vertical="center"/>
    </xf>
    <xf numFmtId="0" fontId="32" fillId="0" borderId="1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1" fillId="0" borderId="19" xfId="0" applyNumberFormat="1" applyFont="1" applyBorder="1" applyAlignment="1">
      <alignment horizontal="center" vertical="center" wrapText="1"/>
    </xf>
  </cellXfs>
  <cellStyles count="9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cel Built-in Normal 2" xfId="87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53"/>
    <cellStyle name="Normal 10 2" xfId="84"/>
    <cellStyle name="Normal 11" xfId="68"/>
    <cellStyle name="Normal 11 2" xfId="88"/>
    <cellStyle name="Normal 12" xfId="58"/>
    <cellStyle name="Normal 12 2" xfId="74"/>
    <cellStyle name="Normal 12 3" xfId="89"/>
    <cellStyle name="Normal 13" xfId="57"/>
    <cellStyle name="Normal 14" xfId="56"/>
    <cellStyle name="Normal 15" xfId="48"/>
    <cellStyle name="Normal 16" xfId="54"/>
    <cellStyle name="Normal 17" xfId="51"/>
    <cellStyle name="Normal 18" xfId="55"/>
    <cellStyle name="Normal 19" xfId="59"/>
    <cellStyle name="Normal 2" xfId="44"/>
    <cellStyle name="Normal 2 10" xfId="91"/>
    <cellStyle name="Normal 2 2" xfId="65"/>
    <cellStyle name="Normal 2 2 2" xfId="80"/>
    <cellStyle name="Normal 2 3" xfId="85"/>
    <cellStyle name="Normal 2 4" xfId="79"/>
    <cellStyle name="Normal 20" xfId="50"/>
    <cellStyle name="Normal 21" xfId="78"/>
    <cellStyle name="Normal 24" xfId="69"/>
    <cellStyle name="Normal 27" xfId="70"/>
    <cellStyle name="Normal 28" xfId="71"/>
    <cellStyle name="Normal 3" xfId="43"/>
    <cellStyle name="Normal 3 2" xfId="83"/>
    <cellStyle name="Normal 3 3" xfId="90"/>
    <cellStyle name="Normal 30" xfId="72"/>
    <cellStyle name="Normal 31" xfId="73"/>
    <cellStyle name="Normal 33" xfId="47"/>
    <cellStyle name="Normal 34" xfId="81"/>
    <cellStyle name="Normal 37" xfId="63"/>
    <cellStyle name="Normal 38" xfId="60"/>
    <cellStyle name="Normal 39" xfId="61"/>
    <cellStyle name="Normal 4" xfId="52"/>
    <cellStyle name="Normal 4 2" xfId="75"/>
    <cellStyle name="Normal 40" xfId="62"/>
    <cellStyle name="Normal 5" xfId="66"/>
    <cellStyle name="Normal 5 10" xfId="46"/>
    <cellStyle name="Normal 5 9" xfId="45"/>
    <cellStyle name="Normal 6" xfId="64"/>
    <cellStyle name="Normal 7" xfId="67"/>
    <cellStyle name="Normal 7 2" xfId="76"/>
    <cellStyle name="Normal 8" xfId="49"/>
    <cellStyle name="Normal 8 2" xfId="77"/>
    <cellStyle name="Normal 9" xfId="82"/>
    <cellStyle name="Note" xfId="38" builtinId="10" customBuiltin="1"/>
    <cellStyle name="Output" xfId="39" builtinId="21" customBuiltin="1"/>
    <cellStyle name="Percent 2" xfId="86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OFFICE%20WORK\DATABASE\ARR%20Filings\Tariff%20Year%2023-24\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1"/>
  <sheetViews>
    <sheetView zoomScale="80" zoomScaleNormal="80" workbookViewId="0">
      <selection activeCell="B4" sqref="B1:B1048576"/>
    </sheetView>
  </sheetViews>
  <sheetFormatPr defaultColWidth="8.85546875" defaultRowHeight="12.75" x14ac:dyDescent="0.2"/>
  <cols>
    <col min="1" max="1" width="7.140625" style="19" customWidth="1"/>
    <col min="2" max="2" width="39.42578125" style="20" customWidth="1"/>
    <col min="3" max="3" width="11.5703125" style="8" customWidth="1"/>
    <col min="4" max="4" width="11.42578125" style="8" customWidth="1"/>
    <col min="5" max="5" width="10.85546875" style="10" customWidth="1"/>
    <col min="6" max="6" width="12.28515625" style="9" customWidth="1"/>
    <col min="7" max="7" width="12.28515625" style="8" customWidth="1"/>
    <col min="8" max="8" width="10.7109375" style="8" customWidth="1"/>
    <col min="9" max="9" width="10.7109375" style="10" customWidth="1"/>
    <col min="10" max="10" width="12.85546875" style="10" customWidth="1"/>
    <col min="11" max="11" width="11.5703125" style="8" customWidth="1"/>
    <col min="12" max="12" width="10.85546875" style="8" bestFit="1" customWidth="1"/>
    <col min="13" max="13" width="11" style="10" customWidth="1"/>
    <col min="14" max="14" width="14.7109375" style="10" customWidth="1"/>
    <col min="15" max="15" width="8.85546875" style="10" customWidth="1"/>
    <col min="16" max="16384" width="8.85546875" style="19"/>
  </cols>
  <sheetData>
    <row r="1" spans="1:15" ht="18" customHeight="1" x14ac:dyDescent="0.2">
      <c r="A1" s="15"/>
      <c r="B1" s="11" t="s">
        <v>61</v>
      </c>
      <c r="C1" s="355" t="s">
        <v>62</v>
      </c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67" t="s">
        <v>63</v>
      </c>
      <c r="O1" s="1">
        <v>182.5</v>
      </c>
    </row>
    <row r="2" spans="1:15" ht="12.75" customHeight="1" x14ac:dyDescent="0.2">
      <c r="A2" s="355" t="s">
        <v>0</v>
      </c>
      <c r="B2" s="360"/>
      <c r="C2" s="360"/>
      <c r="D2" s="360"/>
      <c r="E2" s="360"/>
      <c r="F2" s="361"/>
      <c r="G2" s="361"/>
      <c r="H2" s="361"/>
      <c r="I2" s="361"/>
      <c r="J2" s="361"/>
      <c r="K2" s="361"/>
      <c r="L2" s="361"/>
      <c r="M2" s="361"/>
      <c r="N2" s="361"/>
    </row>
    <row r="3" spans="1:15" ht="14.25" customHeight="1" thickBot="1" x14ac:dyDescent="0.25">
      <c r="A3" s="362"/>
      <c r="B3" s="363"/>
      <c r="C3" s="363"/>
      <c r="D3" s="363"/>
      <c r="E3" s="363"/>
      <c r="F3" s="16"/>
      <c r="G3" s="68"/>
      <c r="H3" s="68"/>
      <c r="I3" s="16"/>
      <c r="J3" s="16"/>
      <c r="K3" s="68"/>
      <c r="L3" s="68"/>
      <c r="M3" s="16"/>
      <c r="N3" s="16"/>
    </row>
    <row r="4" spans="1:15" ht="48.75" customHeight="1" x14ac:dyDescent="0.2">
      <c r="A4" s="364" t="s">
        <v>64</v>
      </c>
      <c r="B4" s="21" t="s">
        <v>65</v>
      </c>
      <c r="C4" s="356" t="s">
        <v>522</v>
      </c>
      <c r="D4" s="357"/>
      <c r="E4" s="357"/>
      <c r="F4" s="358"/>
      <c r="G4" s="359" t="s">
        <v>523</v>
      </c>
      <c r="H4" s="357"/>
      <c r="I4" s="357"/>
      <c r="J4" s="358"/>
      <c r="K4" s="359" t="s">
        <v>524</v>
      </c>
      <c r="L4" s="357"/>
      <c r="M4" s="357"/>
      <c r="N4" s="358"/>
      <c r="O4" s="5"/>
    </row>
    <row r="5" spans="1:15" ht="75" customHeight="1" x14ac:dyDescent="0.2">
      <c r="A5" s="365"/>
      <c r="B5" s="12" t="s">
        <v>70</v>
      </c>
      <c r="C5" s="203" t="s">
        <v>66</v>
      </c>
      <c r="D5" s="3" t="s">
        <v>67</v>
      </c>
      <c r="E5" s="3" t="s">
        <v>68</v>
      </c>
      <c r="F5" s="18" t="s">
        <v>69</v>
      </c>
      <c r="G5" s="2" t="s">
        <v>66</v>
      </c>
      <c r="H5" s="3" t="s">
        <v>67</v>
      </c>
      <c r="I5" s="17" t="s">
        <v>68</v>
      </c>
      <c r="J5" s="18" t="s">
        <v>69</v>
      </c>
      <c r="K5" s="2" t="s">
        <v>66</v>
      </c>
      <c r="L5" s="3" t="s">
        <v>67</v>
      </c>
      <c r="M5" s="17" t="s">
        <v>68</v>
      </c>
      <c r="N5" s="18" t="s">
        <v>69</v>
      </c>
      <c r="O5" s="5"/>
    </row>
    <row r="6" spans="1:15" x14ac:dyDescent="0.2">
      <c r="A6" s="4">
        <v>1</v>
      </c>
      <c r="B6" s="215">
        <v>2</v>
      </c>
      <c r="C6" s="204">
        <v>3</v>
      </c>
      <c r="D6" s="17">
        <v>4</v>
      </c>
      <c r="E6" s="17">
        <v>5</v>
      </c>
      <c r="F6" s="18">
        <v>6</v>
      </c>
      <c r="G6" s="13">
        <v>7</v>
      </c>
      <c r="H6" s="15">
        <v>8</v>
      </c>
      <c r="I6" s="15">
        <v>9</v>
      </c>
      <c r="J6" s="14">
        <v>10</v>
      </c>
      <c r="K6" s="13">
        <v>11</v>
      </c>
      <c r="L6" s="15">
        <v>12</v>
      </c>
      <c r="M6" s="15">
        <v>13</v>
      </c>
      <c r="N6" s="14">
        <v>14</v>
      </c>
      <c r="O6" s="5"/>
    </row>
    <row r="7" spans="1:15" s="31" customFormat="1" ht="14.25" x14ac:dyDescent="0.2">
      <c r="A7" s="25">
        <v>1</v>
      </c>
      <c r="B7" s="185" t="s">
        <v>226</v>
      </c>
      <c r="C7" s="205">
        <v>0</v>
      </c>
      <c r="D7" s="26">
        <v>0.30694444444444441</v>
      </c>
      <c r="E7" s="27">
        <f>C7+D7</f>
        <v>0.30694444444444441</v>
      </c>
      <c r="F7" s="28">
        <f>($O$1-E7)/$O$1</f>
        <v>0.99831811263318115</v>
      </c>
      <c r="G7" s="58">
        <v>7.5020833333333341</v>
      </c>
      <c r="H7" s="29">
        <v>2.1979166666666665</v>
      </c>
      <c r="I7" s="27">
        <f>G7+H7</f>
        <v>9.7000000000000011</v>
      </c>
      <c r="J7" s="28">
        <f>($O$1-I7)/$O$1</f>
        <v>0.94684931506849324</v>
      </c>
      <c r="K7" s="58">
        <v>1.9576388888888889</v>
      </c>
      <c r="L7" s="23">
        <v>0</v>
      </c>
      <c r="M7" s="27">
        <f>K7+L7</f>
        <v>1.9576388888888889</v>
      </c>
      <c r="N7" s="28">
        <f>($O$1-M7)/$O$1</f>
        <v>0.98927321156773218</v>
      </c>
      <c r="O7" s="30"/>
    </row>
    <row r="8" spans="1:15" s="31" customFormat="1" ht="14.25" x14ac:dyDescent="0.2">
      <c r="A8" s="25">
        <v>2</v>
      </c>
      <c r="B8" s="185" t="s">
        <v>1</v>
      </c>
      <c r="C8" s="205">
        <v>1.4305555555555556</v>
      </c>
      <c r="D8" s="26">
        <v>0.3659722222222222</v>
      </c>
      <c r="E8" s="27">
        <f t="shared" ref="E8:E33" si="0">C8+D8</f>
        <v>1.7965277777777777</v>
      </c>
      <c r="F8" s="28">
        <f t="shared" ref="F8:F33" si="1">($O$1-E8)/$O$1</f>
        <v>0.99015601217656013</v>
      </c>
      <c r="G8" s="58">
        <v>4.9506944444444443</v>
      </c>
      <c r="H8" s="29">
        <v>0</v>
      </c>
      <c r="I8" s="27">
        <f t="shared" ref="I8:I21" si="2">G8+H8</f>
        <v>4.9506944444444443</v>
      </c>
      <c r="J8" s="28">
        <f t="shared" ref="J8:J21" si="3">($O$1-I8)/$O$1</f>
        <v>0.97287290715372898</v>
      </c>
      <c r="K8" s="58">
        <v>0.8965277777777777</v>
      </c>
      <c r="L8" s="23">
        <v>0</v>
      </c>
      <c r="M8" s="27">
        <f t="shared" ref="M8:M21" si="4">K8+L8</f>
        <v>0.8965277777777777</v>
      </c>
      <c r="N8" s="28">
        <f t="shared" ref="N8:N21" si="5">($O$1-M8)/$O$1</f>
        <v>0.99508751902587522</v>
      </c>
      <c r="O8" s="30"/>
    </row>
    <row r="9" spans="1:15" s="31" customFormat="1" ht="14.25" x14ac:dyDescent="0.2">
      <c r="A9" s="25">
        <v>3</v>
      </c>
      <c r="B9" s="185" t="s">
        <v>135</v>
      </c>
      <c r="C9" s="205">
        <v>0</v>
      </c>
      <c r="D9" s="26">
        <v>0.21319444444444444</v>
      </c>
      <c r="E9" s="27">
        <f t="shared" si="0"/>
        <v>0.21319444444444444</v>
      </c>
      <c r="F9" s="28">
        <f t="shared" si="1"/>
        <v>0.9988318112633181</v>
      </c>
      <c r="G9" s="58">
        <v>1.7020833333333334</v>
      </c>
      <c r="H9" s="29">
        <v>0</v>
      </c>
      <c r="I9" s="27">
        <f t="shared" si="2"/>
        <v>1.7020833333333334</v>
      </c>
      <c r="J9" s="28">
        <f t="shared" si="3"/>
        <v>0.99067351598173525</v>
      </c>
      <c r="K9" s="58">
        <v>1.1354166666666667</v>
      </c>
      <c r="L9" s="23">
        <v>0.24861111111111112</v>
      </c>
      <c r="M9" s="27">
        <f t="shared" si="4"/>
        <v>1.3840277777777779</v>
      </c>
      <c r="N9" s="28">
        <f t="shared" si="5"/>
        <v>0.99241628614916277</v>
      </c>
      <c r="O9" s="30"/>
    </row>
    <row r="10" spans="1:15" s="31" customFormat="1" ht="14.25" x14ac:dyDescent="0.2">
      <c r="A10" s="25">
        <v>4</v>
      </c>
      <c r="B10" s="185" t="s">
        <v>170</v>
      </c>
      <c r="C10" s="205">
        <v>0</v>
      </c>
      <c r="D10" s="26">
        <v>0.63888888888888895</v>
      </c>
      <c r="E10" s="27">
        <f t="shared" si="0"/>
        <v>0.63888888888888895</v>
      </c>
      <c r="F10" s="28">
        <f t="shared" si="1"/>
        <v>0.99649923896499237</v>
      </c>
      <c r="G10" s="58">
        <v>3.3965277777777776</v>
      </c>
      <c r="H10" s="29">
        <v>1.2104166666666667</v>
      </c>
      <c r="I10" s="27">
        <f t="shared" si="2"/>
        <v>4.6069444444444443</v>
      </c>
      <c r="J10" s="28">
        <f t="shared" si="3"/>
        <v>0.97475646879756461</v>
      </c>
      <c r="K10" s="58">
        <v>0.64930555555555558</v>
      </c>
      <c r="L10" s="23">
        <v>0.35138888888888892</v>
      </c>
      <c r="M10" s="27">
        <f t="shared" si="4"/>
        <v>1.0006944444444446</v>
      </c>
      <c r="N10" s="28">
        <f t="shared" si="5"/>
        <v>0.99451674277016744</v>
      </c>
      <c r="O10" s="30"/>
    </row>
    <row r="11" spans="1:15" s="31" customFormat="1" ht="14.25" x14ac:dyDescent="0.2">
      <c r="A11" s="25">
        <v>5</v>
      </c>
      <c r="B11" s="185" t="s">
        <v>428</v>
      </c>
      <c r="C11" s="205">
        <v>0.5805555555555556</v>
      </c>
      <c r="D11" s="26">
        <v>1.5986111111111112</v>
      </c>
      <c r="E11" s="27">
        <f t="shared" si="0"/>
        <v>2.1791666666666667</v>
      </c>
      <c r="F11" s="28">
        <f t="shared" si="1"/>
        <v>0.98805936073059353</v>
      </c>
      <c r="G11" s="58">
        <v>3.6625000000000001</v>
      </c>
      <c r="H11" s="29">
        <v>8.8888888888888892E-2</v>
      </c>
      <c r="I11" s="27">
        <f t="shared" si="2"/>
        <v>3.7513888888888891</v>
      </c>
      <c r="J11" s="28">
        <f t="shared" si="3"/>
        <v>0.97944444444444445</v>
      </c>
      <c r="K11" s="58">
        <v>3.9652777777777781</v>
      </c>
      <c r="L11" s="23">
        <v>0.15347222222222223</v>
      </c>
      <c r="M11" s="27">
        <f t="shared" si="4"/>
        <v>4.1187500000000004</v>
      </c>
      <c r="N11" s="28">
        <f t="shared" si="5"/>
        <v>0.97743150684931501</v>
      </c>
      <c r="O11" s="30"/>
    </row>
    <row r="12" spans="1:15" s="31" customFormat="1" ht="14.25" x14ac:dyDescent="0.2">
      <c r="A12" s="25">
        <v>6</v>
      </c>
      <c r="B12" s="185" t="s">
        <v>429</v>
      </c>
      <c r="C12" s="205">
        <v>0.68125000000000002</v>
      </c>
      <c r="D12" s="26">
        <v>0.21597222222222223</v>
      </c>
      <c r="E12" s="27">
        <f t="shared" si="0"/>
        <v>0.89722222222222225</v>
      </c>
      <c r="F12" s="28">
        <f t="shared" si="1"/>
        <v>0.99508371385083716</v>
      </c>
      <c r="G12" s="58">
        <v>2.6520833333333331</v>
      </c>
      <c r="H12" s="29">
        <v>1.5277777777777777E-2</v>
      </c>
      <c r="I12" s="27">
        <f t="shared" si="2"/>
        <v>2.6673611111111111</v>
      </c>
      <c r="J12" s="28">
        <f t="shared" si="3"/>
        <v>0.98538432267884313</v>
      </c>
      <c r="K12" s="58">
        <v>2.0979166666666669</v>
      </c>
      <c r="L12" s="23">
        <v>0.48819444444444443</v>
      </c>
      <c r="M12" s="27">
        <f t="shared" si="4"/>
        <v>2.5861111111111112</v>
      </c>
      <c r="N12" s="28">
        <f t="shared" si="5"/>
        <v>0.98582952815829528</v>
      </c>
      <c r="O12" s="30"/>
    </row>
    <row r="13" spans="1:15" s="31" customFormat="1" ht="14.25" x14ac:dyDescent="0.2">
      <c r="A13" s="25">
        <v>7</v>
      </c>
      <c r="B13" s="185" t="s">
        <v>132</v>
      </c>
      <c r="C13" s="206">
        <v>0</v>
      </c>
      <c r="D13" s="26">
        <v>0.46249999999999997</v>
      </c>
      <c r="E13" s="27">
        <f t="shared" si="0"/>
        <v>0.46249999999999997</v>
      </c>
      <c r="F13" s="28">
        <f t="shared" si="1"/>
        <v>0.99746575342465749</v>
      </c>
      <c r="G13" s="58">
        <v>2.2722222222222221</v>
      </c>
      <c r="H13" s="23">
        <v>0</v>
      </c>
      <c r="I13" s="27">
        <f t="shared" si="2"/>
        <v>2.2722222222222221</v>
      </c>
      <c r="J13" s="28">
        <f t="shared" si="3"/>
        <v>0.98754946727549475</v>
      </c>
      <c r="K13" s="58">
        <v>0.74097222222222225</v>
      </c>
      <c r="L13" s="23">
        <v>0.16388888888888889</v>
      </c>
      <c r="M13" s="27">
        <f t="shared" si="4"/>
        <v>0.90486111111111112</v>
      </c>
      <c r="N13" s="28">
        <f t="shared" si="5"/>
        <v>0.99504185692541858</v>
      </c>
      <c r="O13" s="30"/>
    </row>
    <row r="14" spans="1:15" s="31" customFormat="1" ht="14.25" x14ac:dyDescent="0.2">
      <c r="A14" s="25">
        <v>8</v>
      </c>
      <c r="B14" s="185" t="s">
        <v>133</v>
      </c>
      <c r="C14" s="206">
        <v>0.43055555555555558</v>
      </c>
      <c r="D14" s="26">
        <v>0</v>
      </c>
      <c r="E14" s="27">
        <f t="shared" si="0"/>
        <v>0.43055555555555558</v>
      </c>
      <c r="F14" s="28">
        <f t="shared" si="1"/>
        <v>0.99764079147640794</v>
      </c>
      <c r="G14" s="58">
        <v>1.03125</v>
      </c>
      <c r="H14" s="23">
        <v>0</v>
      </c>
      <c r="I14" s="27">
        <f t="shared" si="2"/>
        <v>1.03125</v>
      </c>
      <c r="J14" s="28">
        <f t="shared" si="3"/>
        <v>0.99434931506849311</v>
      </c>
      <c r="K14" s="58">
        <v>0.83263888888888893</v>
      </c>
      <c r="L14" s="23">
        <v>0</v>
      </c>
      <c r="M14" s="27">
        <f t="shared" si="4"/>
        <v>0.83263888888888893</v>
      </c>
      <c r="N14" s="28">
        <f t="shared" si="5"/>
        <v>0.99543759512937602</v>
      </c>
      <c r="O14" s="30"/>
    </row>
    <row r="15" spans="1:15" s="31" customFormat="1" ht="14.25" x14ac:dyDescent="0.2">
      <c r="A15" s="25">
        <v>9</v>
      </c>
      <c r="B15" s="185" t="s">
        <v>489</v>
      </c>
      <c r="C15" s="207">
        <v>0.56736111111111109</v>
      </c>
      <c r="D15" s="32">
        <v>0.13819444444444443</v>
      </c>
      <c r="E15" s="27">
        <f t="shared" si="0"/>
        <v>0.70555555555555549</v>
      </c>
      <c r="F15" s="28">
        <f t="shared" si="1"/>
        <v>0.99613394216133944</v>
      </c>
      <c r="G15" s="36">
        <v>3.3631944444444444</v>
      </c>
      <c r="H15" s="33">
        <v>0</v>
      </c>
      <c r="I15" s="27">
        <f t="shared" ref="I15" si="6">G15+H15</f>
        <v>3.3631944444444444</v>
      </c>
      <c r="J15" s="28">
        <f t="shared" ref="J15" si="7">($O$1-I15)/$O$1</f>
        <v>0.98157153729071533</v>
      </c>
      <c r="K15" s="36">
        <v>1.9763888888888888</v>
      </c>
      <c r="L15" s="33">
        <v>3.1340277777777779</v>
      </c>
      <c r="M15" s="27">
        <f t="shared" ref="M15" si="8">K15+L15</f>
        <v>5.1104166666666666</v>
      </c>
      <c r="N15" s="28">
        <f t="shared" ref="N15" si="9">($O$1-M15)/$O$1</f>
        <v>0.97199771689497705</v>
      </c>
      <c r="O15" s="30"/>
    </row>
    <row r="16" spans="1:15" s="31" customFormat="1" ht="14.25" x14ac:dyDescent="0.2">
      <c r="A16" s="25">
        <v>10</v>
      </c>
      <c r="B16" s="185" t="s">
        <v>525</v>
      </c>
      <c r="C16" s="195">
        <v>2.0812500000000003</v>
      </c>
      <c r="D16" s="33">
        <v>9.930555555555555E-2</v>
      </c>
      <c r="E16" s="27">
        <f t="shared" ref="E16" si="10">C16+D16</f>
        <v>2.1805555555555558</v>
      </c>
      <c r="F16" s="28">
        <f t="shared" ref="F16" si="11">($O$1-E16)/$O$1</f>
        <v>0.98805175038051762</v>
      </c>
      <c r="G16" s="36">
        <v>1.9354166666666668</v>
      </c>
      <c r="H16" s="33">
        <v>0</v>
      </c>
      <c r="I16" s="27">
        <f t="shared" ref="I16" si="12">G16+H16</f>
        <v>1.9354166666666668</v>
      </c>
      <c r="J16" s="28">
        <f t="shared" ref="J16" si="13">($O$1-I16)/$O$1</f>
        <v>0.98939497716894975</v>
      </c>
      <c r="K16" s="36">
        <v>0.65902777777777777</v>
      </c>
      <c r="L16" s="33">
        <v>0</v>
      </c>
      <c r="M16" s="27">
        <f t="shared" ref="M16" si="14">K16+L16</f>
        <v>0.65902777777777777</v>
      </c>
      <c r="N16" s="28">
        <f t="shared" ref="N16" si="15">($O$1-M16)/$O$1</f>
        <v>0.99638888888888899</v>
      </c>
      <c r="O16" s="30"/>
    </row>
    <row r="17" spans="1:15" s="31" customFormat="1" ht="14.25" x14ac:dyDescent="0.2">
      <c r="A17" s="25">
        <v>11</v>
      </c>
      <c r="B17" s="185" t="s">
        <v>168</v>
      </c>
      <c r="C17" s="196">
        <v>0</v>
      </c>
      <c r="D17" s="35">
        <v>0</v>
      </c>
      <c r="E17" s="27">
        <f t="shared" si="0"/>
        <v>0</v>
      </c>
      <c r="F17" s="28">
        <f t="shared" si="1"/>
        <v>1</v>
      </c>
      <c r="G17" s="36">
        <v>0</v>
      </c>
      <c r="H17" s="33">
        <v>0</v>
      </c>
      <c r="I17" s="27">
        <f t="shared" si="2"/>
        <v>0</v>
      </c>
      <c r="J17" s="28">
        <f t="shared" si="3"/>
        <v>1</v>
      </c>
      <c r="K17" s="36">
        <v>0</v>
      </c>
      <c r="L17" s="33">
        <v>0</v>
      </c>
      <c r="M17" s="27">
        <f t="shared" si="4"/>
        <v>0</v>
      </c>
      <c r="N17" s="28">
        <f t="shared" si="5"/>
        <v>1</v>
      </c>
      <c r="O17" s="30"/>
    </row>
    <row r="18" spans="1:15" s="31" customFormat="1" ht="14.25" x14ac:dyDescent="0.2">
      <c r="A18" s="25">
        <v>12</v>
      </c>
      <c r="B18" s="185" t="s">
        <v>169</v>
      </c>
      <c r="C18" s="195">
        <v>0.39930555555555558</v>
      </c>
      <c r="D18" s="33">
        <v>3.4722222222222224E-2</v>
      </c>
      <c r="E18" s="27">
        <f t="shared" si="0"/>
        <v>0.43402777777777779</v>
      </c>
      <c r="F18" s="28">
        <f t="shared" si="1"/>
        <v>0.99762176560121774</v>
      </c>
      <c r="G18" s="36">
        <v>0.47083333333333338</v>
      </c>
      <c r="H18" s="33">
        <v>0</v>
      </c>
      <c r="I18" s="27">
        <f t="shared" si="2"/>
        <v>0.47083333333333338</v>
      </c>
      <c r="J18" s="28">
        <f t="shared" si="3"/>
        <v>0.99742009132420095</v>
      </c>
      <c r="K18" s="36">
        <v>0.23194444444444443</v>
      </c>
      <c r="L18" s="33">
        <v>1.7361111111111112E-2</v>
      </c>
      <c r="M18" s="27">
        <f t="shared" si="4"/>
        <v>0.24930555555555553</v>
      </c>
      <c r="N18" s="28">
        <f t="shared" si="5"/>
        <v>0.99863394216133938</v>
      </c>
      <c r="O18" s="30"/>
    </row>
    <row r="19" spans="1:15" s="31" customFormat="1" ht="14.25" x14ac:dyDescent="0.2">
      <c r="A19" s="25">
        <v>13</v>
      </c>
      <c r="B19" s="185" t="s">
        <v>443</v>
      </c>
      <c r="C19" s="205">
        <v>0</v>
      </c>
      <c r="D19" s="26">
        <v>0.24652777777777779</v>
      </c>
      <c r="E19" s="27">
        <f t="shared" si="0"/>
        <v>0.24652777777777779</v>
      </c>
      <c r="F19" s="28">
        <f t="shared" si="1"/>
        <v>0.99864916286149163</v>
      </c>
      <c r="G19" s="58">
        <v>0.92291666666666661</v>
      </c>
      <c r="H19" s="29">
        <v>2.2222222222222223E-2</v>
      </c>
      <c r="I19" s="27">
        <f t="shared" si="2"/>
        <v>0.94513888888888886</v>
      </c>
      <c r="J19" s="28">
        <f t="shared" si="3"/>
        <v>0.99482115677321159</v>
      </c>
      <c r="K19" s="58">
        <v>0.59930555555555554</v>
      </c>
      <c r="L19" s="23">
        <v>0.10694444444444444</v>
      </c>
      <c r="M19" s="27">
        <f t="shared" si="4"/>
        <v>0.70624999999999993</v>
      </c>
      <c r="N19" s="28">
        <f t="shared" si="5"/>
        <v>0.99613013698630126</v>
      </c>
      <c r="O19" s="30"/>
    </row>
    <row r="20" spans="1:15" s="31" customFormat="1" ht="14.25" x14ac:dyDescent="0.2">
      <c r="A20" s="25">
        <v>14</v>
      </c>
      <c r="B20" s="185" t="s">
        <v>444</v>
      </c>
      <c r="C20" s="208">
        <v>0.6743055555555556</v>
      </c>
      <c r="D20" s="37">
        <v>8.819444444444445E-2</v>
      </c>
      <c r="E20" s="27">
        <f t="shared" si="0"/>
        <v>0.76250000000000007</v>
      </c>
      <c r="F20" s="28">
        <f t="shared" si="1"/>
        <v>0.99582191780821927</v>
      </c>
      <c r="G20" s="58">
        <v>1.1743055555555555</v>
      </c>
      <c r="H20" s="23">
        <v>0</v>
      </c>
      <c r="I20" s="27">
        <f t="shared" ref="I20" si="16">G20+H20</f>
        <v>1.1743055555555555</v>
      </c>
      <c r="J20" s="28">
        <f t="shared" ref="J20" si="17">($O$1-I20)/$O$1</f>
        <v>0.99356544901065458</v>
      </c>
      <c r="K20" s="58">
        <v>0.75069444444444444</v>
      </c>
      <c r="L20" s="23">
        <v>2.4305555555555556E-2</v>
      </c>
      <c r="M20" s="27">
        <f t="shared" ref="M20" si="18">K20+L20</f>
        <v>0.77500000000000002</v>
      </c>
      <c r="N20" s="28">
        <f t="shared" ref="N20" si="19">($O$1-M20)/$O$1</f>
        <v>0.99575342465753425</v>
      </c>
      <c r="O20" s="30"/>
    </row>
    <row r="21" spans="1:15" s="31" customFormat="1" ht="14.25" x14ac:dyDescent="0.2">
      <c r="A21" s="25">
        <v>15</v>
      </c>
      <c r="B21" s="185" t="s">
        <v>77</v>
      </c>
      <c r="C21" s="209">
        <v>1.5250000000000001</v>
      </c>
      <c r="D21" s="38">
        <v>0</v>
      </c>
      <c r="E21" s="27">
        <f t="shared" si="0"/>
        <v>1.5250000000000001</v>
      </c>
      <c r="F21" s="28">
        <f t="shared" si="1"/>
        <v>0.99164383561643832</v>
      </c>
      <c r="G21" s="59">
        <v>1.0194444444444444</v>
      </c>
      <c r="H21" s="23">
        <v>0</v>
      </c>
      <c r="I21" s="27">
        <f t="shared" si="2"/>
        <v>1.0194444444444444</v>
      </c>
      <c r="J21" s="28">
        <f t="shared" si="3"/>
        <v>0.99441400304414007</v>
      </c>
      <c r="K21" s="59">
        <v>1.4215277777777777</v>
      </c>
      <c r="L21" s="39">
        <v>0</v>
      </c>
      <c r="M21" s="27">
        <f t="shared" si="4"/>
        <v>1.4215277777777777</v>
      </c>
      <c r="N21" s="28">
        <f t="shared" si="5"/>
        <v>0.99221080669710804</v>
      </c>
      <c r="O21" s="30"/>
    </row>
    <row r="22" spans="1:15" s="31" customFormat="1" ht="14.25" x14ac:dyDescent="0.2">
      <c r="A22" s="25">
        <v>16</v>
      </c>
      <c r="B22" s="185" t="s">
        <v>231</v>
      </c>
      <c r="C22" s="210">
        <v>0.16388888888888889</v>
      </c>
      <c r="D22" s="40">
        <v>0.54027777777777775</v>
      </c>
      <c r="E22" s="27">
        <f t="shared" si="0"/>
        <v>0.70416666666666661</v>
      </c>
      <c r="F22" s="28">
        <f t="shared" si="1"/>
        <v>0.99614155251141545</v>
      </c>
      <c r="G22" s="58">
        <v>2.3215277777777779</v>
      </c>
      <c r="H22" s="23">
        <v>0</v>
      </c>
      <c r="I22" s="27">
        <f t="shared" ref="I22:I23" si="20">G22+H22</f>
        <v>2.3215277777777779</v>
      </c>
      <c r="J22" s="28">
        <f t="shared" ref="J22:J23" si="21">($O$1-I22)/$O$1</f>
        <v>0.98727929984779295</v>
      </c>
      <c r="K22" s="58">
        <v>0.4458333333333333</v>
      </c>
      <c r="L22" s="23">
        <v>3.6805555555555557E-2</v>
      </c>
      <c r="M22" s="27">
        <f t="shared" ref="M22" si="22">K22+L22</f>
        <v>0.48263888888888884</v>
      </c>
      <c r="N22" s="28">
        <f t="shared" ref="N22" si="23">($O$1-M22)/$O$1</f>
        <v>0.9973554033485541</v>
      </c>
      <c r="O22" s="30"/>
    </row>
    <row r="23" spans="1:15" s="31" customFormat="1" ht="14.25" x14ac:dyDescent="0.2">
      <c r="A23" s="25">
        <v>17</v>
      </c>
      <c r="B23" s="185" t="s">
        <v>232</v>
      </c>
      <c r="C23" s="196">
        <v>0.23472222222222219</v>
      </c>
      <c r="D23" s="41">
        <v>1.8506944444444444</v>
      </c>
      <c r="E23" s="27">
        <f t="shared" si="0"/>
        <v>2.0854166666666667</v>
      </c>
      <c r="F23" s="28">
        <f t="shared" si="1"/>
        <v>0.98857305936073059</v>
      </c>
      <c r="G23" s="58">
        <v>2.09375</v>
      </c>
      <c r="H23" s="23">
        <v>0</v>
      </c>
      <c r="I23" s="27">
        <f t="shared" si="20"/>
        <v>2.09375</v>
      </c>
      <c r="J23" s="28">
        <f t="shared" si="21"/>
        <v>0.98852739726027394</v>
      </c>
      <c r="K23" s="58">
        <v>0.55347222222222225</v>
      </c>
      <c r="L23" s="23">
        <v>6.3888888888888884E-2</v>
      </c>
      <c r="M23" s="27">
        <f t="shared" ref="M23:M47" si="24">K23+L23</f>
        <v>0.61736111111111114</v>
      </c>
      <c r="N23" s="28">
        <f t="shared" ref="N23:N47" si="25">($O$1-M23)/$O$1</f>
        <v>0.99661719939117199</v>
      </c>
      <c r="O23" s="30"/>
    </row>
    <row r="24" spans="1:15" s="31" customFormat="1" ht="14.25" x14ac:dyDescent="0.2">
      <c r="A24" s="25">
        <v>18</v>
      </c>
      <c r="B24" s="185" t="s">
        <v>131</v>
      </c>
      <c r="C24" s="196">
        <v>0.36874999999999997</v>
      </c>
      <c r="D24" s="34">
        <v>0.13402777777777777</v>
      </c>
      <c r="E24" s="27">
        <f t="shared" si="0"/>
        <v>0.50277777777777777</v>
      </c>
      <c r="F24" s="28">
        <f t="shared" si="1"/>
        <v>0.99724505327245061</v>
      </c>
      <c r="G24" s="58">
        <v>2.6729166666666671</v>
      </c>
      <c r="H24" s="23">
        <v>0</v>
      </c>
      <c r="I24" s="27">
        <f t="shared" ref="I24" si="26">G24+H24</f>
        <v>2.6729166666666671</v>
      </c>
      <c r="J24" s="28">
        <f t="shared" ref="J24" si="27">($O$1-I24)/$O$1</f>
        <v>0.98535388127853873</v>
      </c>
      <c r="K24" s="58">
        <v>1.3687500000000001</v>
      </c>
      <c r="L24" s="23">
        <v>0</v>
      </c>
      <c r="M24" s="27">
        <f t="shared" si="24"/>
        <v>1.3687500000000001</v>
      </c>
      <c r="N24" s="28">
        <f t="shared" si="25"/>
        <v>0.99249999999999994</v>
      </c>
      <c r="O24" s="30"/>
    </row>
    <row r="25" spans="1:15" s="31" customFormat="1" ht="14.25" x14ac:dyDescent="0.2">
      <c r="A25" s="25">
        <v>19</v>
      </c>
      <c r="B25" s="185" t="s">
        <v>136</v>
      </c>
      <c r="C25" s="196">
        <v>1.132638888888889</v>
      </c>
      <c r="D25" s="34">
        <v>0</v>
      </c>
      <c r="E25" s="27">
        <f t="shared" si="0"/>
        <v>1.132638888888889</v>
      </c>
      <c r="F25" s="28">
        <f t="shared" si="1"/>
        <v>0.99379375951293758</v>
      </c>
      <c r="G25" s="58">
        <v>2.6083333333333334</v>
      </c>
      <c r="H25" s="23">
        <v>0</v>
      </c>
      <c r="I25" s="27">
        <f t="shared" ref="I25:I47" si="28">G25+H25</f>
        <v>2.6083333333333334</v>
      </c>
      <c r="J25" s="28">
        <f t="shared" ref="J25:J47" si="29">($O$1-I25)/$O$1</f>
        <v>0.9857077625570777</v>
      </c>
      <c r="K25" s="58">
        <v>0.33263888888888887</v>
      </c>
      <c r="L25" s="23">
        <v>0</v>
      </c>
      <c r="M25" s="27">
        <f t="shared" si="24"/>
        <v>0.33263888888888887</v>
      </c>
      <c r="N25" s="28">
        <f t="shared" si="25"/>
        <v>0.99817732115677327</v>
      </c>
      <c r="O25" s="30"/>
    </row>
    <row r="26" spans="1:15" s="31" customFormat="1" ht="14.25" x14ac:dyDescent="0.2">
      <c r="A26" s="25">
        <v>20</v>
      </c>
      <c r="B26" s="185" t="s">
        <v>2</v>
      </c>
      <c r="C26" s="205">
        <v>1.1868055555555557</v>
      </c>
      <c r="D26" s="26">
        <v>2.6388888888888889E-2</v>
      </c>
      <c r="E26" s="27">
        <f>C26+D26</f>
        <v>1.2131944444444445</v>
      </c>
      <c r="F26" s="28">
        <f>($O$1-E26)/$O$1</f>
        <v>0.99335235920852361</v>
      </c>
      <c r="G26" s="58">
        <v>1.9736111111111112</v>
      </c>
      <c r="H26" s="23">
        <v>0</v>
      </c>
      <c r="I26" s="27">
        <f>G26+H26</f>
        <v>1.9736111111111112</v>
      </c>
      <c r="J26" s="28">
        <f>($O$1-I26)/$O$1</f>
        <v>0.98918569254185695</v>
      </c>
      <c r="K26" s="58">
        <v>0.44861111111111113</v>
      </c>
      <c r="L26" s="23">
        <v>0</v>
      </c>
      <c r="M26" s="27">
        <f>K26+L26</f>
        <v>0.44861111111111113</v>
      </c>
      <c r="N26" s="28">
        <f>($O$1-M26)/$O$1</f>
        <v>0.99754185692541852</v>
      </c>
      <c r="O26" s="30"/>
    </row>
    <row r="27" spans="1:15" s="31" customFormat="1" ht="14.25" x14ac:dyDescent="0.2">
      <c r="A27" s="25">
        <v>21</v>
      </c>
      <c r="B27" s="185" t="s">
        <v>3</v>
      </c>
      <c r="C27" s="205">
        <v>1.1187500000000001</v>
      </c>
      <c r="D27" s="26">
        <v>0.81180555555555556</v>
      </c>
      <c r="E27" s="27">
        <f>C27+D27</f>
        <v>1.9305555555555558</v>
      </c>
      <c r="F27" s="28">
        <f>($O$1-E27)/$O$1</f>
        <v>0.98942161339421619</v>
      </c>
      <c r="G27" s="58">
        <v>2.2194444444444446</v>
      </c>
      <c r="H27" s="23">
        <v>0.18819444444444444</v>
      </c>
      <c r="I27" s="27">
        <f>G27+H27</f>
        <v>2.4076388888888891</v>
      </c>
      <c r="J27" s="28">
        <f>($O$1-I27)/$O$1</f>
        <v>0.98680745814307458</v>
      </c>
      <c r="K27" s="58">
        <v>0.52638888888888891</v>
      </c>
      <c r="L27" s="23">
        <v>0</v>
      </c>
      <c r="M27" s="27">
        <f>K27+L27</f>
        <v>0.52638888888888891</v>
      </c>
      <c r="N27" s="28">
        <f>($O$1-M27)/$O$1</f>
        <v>0.99711567732115669</v>
      </c>
      <c r="O27" s="30"/>
    </row>
    <row r="28" spans="1:15" s="31" customFormat="1" ht="14.25" x14ac:dyDescent="0.2">
      <c r="A28" s="25">
        <v>22</v>
      </c>
      <c r="B28" s="185" t="s">
        <v>76</v>
      </c>
      <c r="C28" s="206">
        <v>2.3013888888888889</v>
      </c>
      <c r="D28" s="42">
        <v>0.42777777777777781</v>
      </c>
      <c r="E28" s="27">
        <f>C28+D28</f>
        <v>2.729166666666667</v>
      </c>
      <c r="F28" s="28">
        <f>($O$1-E28)/$O$1</f>
        <v>0.98504566210045663</v>
      </c>
      <c r="G28" s="58">
        <v>1.8930555555555555</v>
      </c>
      <c r="H28" s="23">
        <v>0</v>
      </c>
      <c r="I28" s="27">
        <f>G28+H28</f>
        <v>1.8930555555555555</v>
      </c>
      <c r="J28" s="28">
        <f>($O$1-I28)/$O$1</f>
        <v>0.98962709284627093</v>
      </c>
      <c r="K28" s="58">
        <v>0.8666666666666667</v>
      </c>
      <c r="L28" s="23">
        <v>0.22708333333333333</v>
      </c>
      <c r="M28" s="27">
        <f>K28+L28</f>
        <v>1.09375</v>
      </c>
      <c r="N28" s="28">
        <f>($O$1-M28)/$O$1</f>
        <v>0.99400684931506844</v>
      </c>
      <c r="O28" s="30"/>
    </row>
    <row r="29" spans="1:15" s="31" customFormat="1" ht="28.5" x14ac:dyDescent="0.2">
      <c r="A29" s="25">
        <v>23</v>
      </c>
      <c r="B29" s="185" t="s">
        <v>78</v>
      </c>
      <c r="C29" s="196">
        <v>4.1312500000000005</v>
      </c>
      <c r="D29" s="43">
        <v>5.5555555555555558E-3</v>
      </c>
      <c r="E29" s="27">
        <f t="shared" si="0"/>
        <v>4.1368055555555561</v>
      </c>
      <c r="F29" s="28">
        <f t="shared" si="1"/>
        <v>0.97733257229832571</v>
      </c>
      <c r="G29" s="36">
        <v>2.5916666666666668</v>
      </c>
      <c r="H29" s="33">
        <v>0.15347222222222223</v>
      </c>
      <c r="I29" s="27">
        <f t="shared" si="28"/>
        <v>2.745138888888889</v>
      </c>
      <c r="J29" s="28">
        <f t="shared" si="29"/>
        <v>0.9849581430745814</v>
      </c>
      <c r="K29" s="58">
        <v>1.0340277777777778</v>
      </c>
      <c r="L29" s="33">
        <v>6.1111111111111116E-2</v>
      </c>
      <c r="M29" s="27">
        <f t="shared" si="24"/>
        <v>1.0951388888888889</v>
      </c>
      <c r="N29" s="28">
        <f t="shared" si="25"/>
        <v>0.99399923896499232</v>
      </c>
      <c r="O29" s="30"/>
    </row>
    <row r="30" spans="1:15" s="31" customFormat="1" ht="28.5" x14ac:dyDescent="0.2">
      <c r="A30" s="25">
        <v>24</v>
      </c>
      <c r="B30" s="185" t="s">
        <v>79</v>
      </c>
      <c r="C30" s="195">
        <v>2.3208333333333333</v>
      </c>
      <c r="D30" s="33">
        <v>5.5555555555555558E-3</v>
      </c>
      <c r="E30" s="27">
        <f t="shared" si="0"/>
        <v>2.3263888888888888</v>
      </c>
      <c r="F30" s="28">
        <f t="shared" si="1"/>
        <v>0.98725266362252662</v>
      </c>
      <c r="G30" s="58">
        <v>2.7493055555555554</v>
      </c>
      <c r="H30" s="33">
        <v>0</v>
      </c>
      <c r="I30" s="27">
        <f t="shared" si="28"/>
        <v>2.7493055555555554</v>
      </c>
      <c r="J30" s="28">
        <f t="shared" si="29"/>
        <v>0.98493531202435303</v>
      </c>
      <c r="K30" s="36">
        <v>1.3270833333333334</v>
      </c>
      <c r="L30" s="33">
        <v>1.8055555555555557E-2</v>
      </c>
      <c r="M30" s="27">
        <f t="shared" si="24"/>
        <v>1.3451388888888889</v>
      </c>
      <c r="N30" s="28">
        <f t="shared" si="25"/>
        <v>0.99262937595129375</v>
      </c>
      <c r="O30" s="30"/>
    </row>
    <row r="31" spans="1:15" s="31" customFormat="1" ht="14.25" x14ac:dyDescent="0.2">
      <c r="A31" s="25">
        <v>25</v>
      </c>
      <c r="B31" s="185" t="s">
        <v>57</v>
      </c>
      <c r="C31" s="197">
        <v>0.36249999999999999</v>
      </c>
      <c r="D31" s="33">
        <v>0</v>
      </c>
      <c r="E31" s="27">
        <f t="shared" si="0"/>
        <v>0.36249999999999999</v>
      </c>
      <c r="F31" s="28">
        <f t="shared" si="1"/>
        <v>0.99801369863013689</v>
      </c>
      <c r="G31" s="36">
        <v>3.4916666666666667</v>
      </c>
      <c r="H31" s="33">
        <v>0</v>
      </c>
      <c r="I31" s="27">
        <f t="shared" si="28"/>
        <v>3.4916666666666667</v>
      </c>
      <c r="J31" s="28">
        <f t="shared" si="29"/>
        <v>0.98086757990867579</v>
      </c>
      <c r="K31" s="58">
        <v>1.7402777777777778</v>
      </c>
      <c r="L31" s="33">
        <v>0</v>
      </c>
      <c r="M31" s="27">
        <f t="shared" si="24"/>
        <v>1.7402777777777778</v>
      </c>
      <c r="N31" s="28">
        <f t="shared" si="25"/>
        <v>0.99046423135464234</v>
      </c>
      <c r="O31" s="30"/>
    </row>
    <row r="32" spans="1:15" s="31" customFormat="1" ht="14.25" x14ac:dyDescent="0.2">
      <c r="A32" s="25">
        <v>26</v>
      </c>
      <c r="B32" s="185" t="s">
        <v>58</v>
      </c>
      <c r="C32" s="197">
        <v>0.32916666666666666</v>
      </c>
      <c r="D32" s="33">
        <v>0</v>
      </c>
      <c r="E32" s="27">
        <f t="shared" si="0"/>
        <v>0.32916666666666666</v>
      </c>
      <c r="F32" s="28">
        <f t="shared" si="1"/>
        <v>0.99819634703196336</v>
      </c>
      <c r="G32" s="36">
        <v>3.2416666666666667</v>
      </c>
      <c r="H32" s="33">
        <v>0</v>
      </c>
      <c r="I32" s="27">
        <f t="shared" si="28"/>
        <v>3.2416666666666667</v>
      </c>
      <c r="J32" s="28">
        <f t="shared" si="29"/>
        <v>0.98223744292237436</v>
      </c>
      <c r="K32" s="58">
        <v>1.7652777777777777</v>
      </c>
      <c r="L32" s="33">
        <v>0</v>
      </c>
      <c r="M32" s="27">
        <f t="shared" si="24"/>
        <v>1.7652777777777777</v>
      </c>
      <c r="N32" s="28">
        <f t="shared" si="25"/>
        <v>0.99032724505327241</v>
      </c>
      <c r="O32" s="30"/>
    </row>
    <row r="33" spans="1:15" s="31" customFormat="1" ht="14.25" x14ac:dyDescent="0.2">
      <c r="A33" s="25">
        <v>27</v>
      </c>
      <c r="B33" s="185" t="s">
        <v>9</v>
      </c>
      <c r="C33" s="211">
        <v>0.62638888888888888</v>
      </c>
      <c r="D33" s="45">
        <v>2.013888888888889E-2</v>
      </c>
      <c r="E33" s="27">
        <f t="shared" si="0"/>
        <v>0.64652777777777781</v>
      </c>
      <c r="F33" s="28">
        <f t="shared" si="1"/>
        <v>0.99645738203957379</v>
      </c>
      <c r="G33" s="58">
        <v>0.9770833333333333</v>
      </c>
      <c r="H33" s="33">
        <v>4.1666666666666666E-3</v>
      </c>
      <c r="I33" s="27">
        <f t="shared" si="28"/>
        <v>0.98124999999999996</v>
      </c>
      <c r="J33" s="28">
        <f t="shared" si="29"/>
        <v>0.99462328767123298</v>
      </c>
      <c r="K33" s="58">
        <v>0</v>
      </c>
      <c r="L33" s="33">
        <v>0.39027777777777778</v>
      </c>
      <c r="M33" s="27">
        <f t="shared" si="24"/>
        <v>0.39027777777777778</v>
      </c>
      <c r="N33" s="28">
        <f t="shared" si="25"/>
        <v>0.99786149162861493</v>
      </c>
      <c r="O33" s="30"/>
    </row>
    <row r="34" spans="1:15" s="31" customFormat="1" ht="14.25" x14ac:dyDescent="0.2">
      <c r="A34" s="25">
        <v>28</v>
      </c>
      <c r="B34" s="185" t="s">
        <v>234</v>
      </c>
      <c r="C34" s="353" t="s">
        <v>233</v>
      </c>
      <c r="D34" s="353"/>
      <c r="E34" s="353"/>
      <c r="F34" s="354"/>
      <c r="G34" s="352" t="s">
        <v>233</v>
      </c>
      <c r="H34" s="353"/>
      <c r="I34" s="353"/>
      <c r="J34" s="354"/>
      <c r="K34" s="352" t="s">
        <v>233</v>
      </c>
      <c r="L34" s="353"/>
      <c r="M34" s="353"/>
      <c r="N34" s="354"/>
      <c r="O34" s="30"/>
    </row>
    <row r="35" spans="1:15" s="31" customFormat="1" ht="14.25" x14ac:dyDescent="0.2">
      <c r="A35" s="25">
        <v>29</v>
      </c>
      <c r="B35" s="185" t="s">
        <v>430</v>
      </c>
      <c r="C35" s="196">
        <v>0.42152777777777778</v>
      </c>
      <c r="D35" s="35">
        <v>0</v>
      </c>
      <c r="E35" s="27">
        <f t="shared" ref="E35:E47" si="30">C35+D35</f>
        <v>0.42152777777777778</v>
      </c>
      <c r="F35" s="28">
        <f t="shared" ref="F35:F47" si="31">($O$1-E35)/$O$1</f>
        <v>0.99769025875190254</v>
      </c>
      <c r="G35" s="60">
        <v>0.50624999999999998</v>
      </c>
      <c r="H35" s="46">
        <v>0</v>
      </c>
      <c r="I35" s="27">
        <f t="shared" si="28"/>
        <v>0.50624999999999998</v>
      </c>
      <c r="J35" s="28">
        <f t="shared" si="29"/>
        <v>0.9972260273972603</v>
      </c>
      <c r="K35" s="60">
        <v>0.10625</v>
      </c>
      <c r="L35" s="46">
        <v>0.17986111111111111</v>
      </c>
      <c r="M35" s="27">
        <f t="shared" si="24"/>
        <v>0.28611111111111109</v>
      </c>
      <c r="N35" s="28">
        <f t="shared" si="25"/>
        <v>0.99843226788432271</v>
      </c>
      <c r="O35" s="30"/>
    </row>
    <row r="36" spans="1:15" s="31" customFormat="1" ht="14.25" x14ac:dyDescent="0.2">
      <c r="A36" s="25">
        <v>30</v>
      </c>
      <c r="B36" s="185" t="s">
        <v>431</v>
      </c>
      <c r="C36" s="196">
        <v>0.39374999999999999</v>
      </c>
      <c r="D36" s="35">
        <v>0.25277777777777777</v>
      </c>
      <c r="E36" s="27">
        <f t="shared" si="30"/>
        <v>0.64652777777777781</v>
      </c>
      <c r="F36" s="28">
        <f t="shared" si="31"/>
        <v>0.99645738203957379</v>
      </c>
      <c r="G36" s="60">
        <v>0.54583333333333328</v>
      </c>
      <c r="H36" s="46">
        <v>0</v>
      </c>
      <c r="I36" s="27">
        <f t="shared" si="28"/>
        <v>0.54583333333333328</v>
      </c>
      <c r="J36" s="28">
        <f t="shared" si="29"/>
        <v>0.99700913242009137</v>
      </c>
      <c r="K36" s="60">
        <v>0.1277777777777778</v>
      </c>
      <c r="L36" s="47" t="s">
        <v>526</v>
      </c>
      <c r="M36" s="27">
        <f t="shared" si="24"/>
        <v>1.3125</v>
      </c>
      <c r="N36" s="28">
        <f t="shared" si="25"/>
        <v>0.99280821917808215</v>
      </c>
      <c r="O36" s="30"/>
    </row>
    <row r="37" spans="1:15" s="31" customFormat="1" ht="14.25" x14ac:dyDescent="0.2">
      <c r="A37" s="25">
        <v>31</v>
      </c>
      <c r="B37" s="185" t="s">
        <v>490</v>
      </c>
      <c r="C37" s="196">
        <v>0.32013888888888892</v>
      </c>
      <c r="D37" s="35">
        <v>0</v>
      </c>
      <c r="E37" s="27">
        <f t="shared" si="30"/>
        <v>0.32013888888888892</v>
      </c>
      <c r="F37" s="28">
        <f t="shared" si="31"/>
        <v>0.99824581430745818</v>
      </c>
      <c r="G37" s="60">
        <v>0.54305555555555551</v>
      </c>
      <c r="H37" s="46">
        <v>1.1159722222222224</v>
      </c>
      <c r="I37" s="27">
        <f t="shared" si="28"/>
        <v>1.6590277777777778</v>
      </c>
      <c r="J37" s="28">
        <f t="shared" si="29"/>
        <v>0.99090943683409438</v>
      </c>
      <c r="K37" s="60">
        <v>0.16666666666666666</v>
      </c>
      <c r="L37" s="46">
        <v>0</v>
      </c>
      <c r="M37" s="27">
        <f t="shared" si="24"/>
        <v>0.16666666666666666</v>
      </c>
      <c r="N37" s="28">
        <f t="shared" si="25"/>
        <v>0.99908675799086766</v>
      </c>
      <c r="O37" s="30"/>
    </row>
    <row r="38" spans="1:15" s="31" customFormat="1" ht="14.25" x14ac:dyDescent="0.2">
      <c r="A38" s="25">
        <v>32</v>
      </c>
      <c r="B38" s="185" t="s">
        <v>7</v>
      </c>
      <c r="C38" s="196">
        <v>0.55277777777777781</v>
      </c>
      <c r="D38" s="35">
        <v>2.4999999999999998E-2</v>
      </c>
      <c r="E38" s="27">
        <f t="shared" si="30"/>
        <v>0.57777777777777783</v>
      </c>
      <c r="F38" s="28">
        <f t="shared" si="31"/>
        <v>0.99683409436834092</v>
      </c>
      <c r="G38" s="60">
        <v>0.88263888888888886</v>
      </c>
      <c r="H38" s="46">
        <v>1.0416666666666666E-2</v>
      </c>
      <c r="I38" s="27">
        <f t="shared" si="28"/>
        <v>0.89305555555555549</v>
      </c>
      <c r="J38" s="28">
        <f t="shared" si="29"/>
        <v>0.99510654490106554</v>
      </c>
      <c r="K38" s="60">
        <v>0.56805555555555554</v>
      </c>
      <c r="L38" s="46">
        <v>0.87152777777777779</v>
      </c>
      <c r="M38" s="27">
        <f t="shared" si="24"/>
        <v>1.4395833333333332</v>
      </c>
      <c r="N38" s="28">
        <f t="shared" si="25"/>
        <v>0.99211187214611873</v>
      </c>
      <c r="O38" s="30"/>
    </row>
    <row r="39" spans="1:15" s="31" customFormat="1" ht="14.25" x14ac:dyDescent="0.2">
      <c r="A39" s="25">
        <v>33</v>
      </c>
      <c r="B39" s="185" t="s">
        <v>6</v>
      </c>
      <c r="C39" s="196">
        <v>2.6013888888888888</v>
      </c>
      <c r="D39" s="35">
        <v>0.39652777777777781</v>
      </c>
      <c r="E39" s="27">
        <f t="shared" si="30"/>
        <v>2.9979166666666668</v>
      </c>
      <c r="F39" s="28">
        <f t="shared" si="31"/>
        <v>0.98357305936073058</v>
      </c>
      <c r="G39" s="60">
        <v>0.82847222222222217</v>
      </c>
      <c r="H39" s="46">
        <v>0.7715277777777777</v>
      </c>
      <c r="I39" s="27">
        <f t="shared" si="28"/>
        <v>1.5999999999999999</v>
      </c>
      <c r="J39" s="28">
        <f t="shared" si="29"/>
        <v>0.99123287671232885</v>
      </c>
      <c r="K39" s="60">
        <v>1.038888888888889</v>
      </c>
      <c r="L39" s="46">
        <v>0.74930555555555556</v>
      </c>
      <c r="M39" s="27">
        <f t="shared" si="24"/>
        <v>1.7881944444444446</v>
      </c>
      <c r="N39" s="28">
        <f t="shared" si="25"/>
        <v>0.99020167427701666</v>
      </c>
      <c r="O39" s="30"/>
    </row>
    <row r="40" spans="1:15" s="31" customFormat="1" ht="14.25" x14ac:dyDescent="0.2">
      <c r="A40" s="25">
        <v>34</v>
      </c>
      <c r="B40" s="185" t="s">
        <v>4</v>
      </c>
      <c r="C40" s="212">
        <v>0.21319444444444446</v>
      </c>
      <c r="D40" s="48">
        <v>1.388888888888889E-2</v>
      </c>
      <c r="E40" s="27">
        <f t="shared" si="30"/>
        <v>0.22708333333333336</v>
      </c>
      <c r="F40" s="28">
        <f t="shared" si="31"/>
        <v>0.99875570776255707</v>
      </c>
      <c r="G40" s="61">
        <v>0.96111111111111114</v>
      </c>
      <c r="H40" s="49">
        <v>6.2499999999999995E-3</v>
      </c>
      <c r="I40" s="27">
        <f t="shared" si="28"/>
        <v>0.96736111111111112</v>
      </c>
      <c r="J40" s="28">
        <f t="shared" si="29"/>
        <v>0.99469939117199391</v>
      </c>
      <c r="K40" s="61">
        <v>0.5</v>
      </c>
      <c r="L40" s="49">
        <v>9.7222222222222224E-3</v>
      </c>
      <c r="M40" s="27">
        <f t="shared" si="24"/>
        <v>0.50972222222222219</v>
      </c>
      <c r="N40" s="28">
        <f t="shared" si="25"/>
        <v>0.99720700152206998</v>
      </c>
      <c r="O40" s="30"/>
    </row>
    <row r="41" spans="1:15" s="31" customFormat="1" ht="14.25" x14ac:dyDescent="0.2">
      <c r="A41" s="25">
        <v>35</v>
      </c>
      <c r="B41" s="187" t="s">
        <v>5</v>
      </c>
      <c r="C41" s="213">
        <v>8.7041666666666675</v>
      </c>
      <c r="D41" s="50">
        <v>3.2638888888888891E-2</v>
      </c>
      <c r="E41" s="27">
        <f t="shared" si="30"/>
        <v>8.7368055555555557</v>
      </c>
      <c r="F41" s="28">
        <f t="shared" si="31"/>
        <v>0.95212709284627095</v>
      </c>
      <c r="G41" s="62">
        <v>1.7506944444444446</v>
      </c>
      <c r="H41" s="22">
        <v>0</v>
      </c>
      <c r="I41" s="27">
        <f t="shared" si="28"/>
        <v>1.7506944444444446</v>
      </c>
      <c r="J41" s="28">
        <f t="shared" si="29"/>
        <v>0.99040715372907162</v>
      </c>
      <c r="K41" s="62">
        <v>1.0909722222222222</v>
      </c>
      <c r="L41" s="23">
        <v>0.37013888888888885</v>
      </c>
      <c r="M41" s="27">
        <f t="shared" si="24"/>
        <v>1.461111111111111</v>
      </c>
      <c r="N41" s="28">
        <f t="shared" si="25"/>
        <v>0.99199391171993911</v>
      </c>
      <c r="O41" s="30"/>
    </row>
    <row r="42" spans="1:15" s="31" customFormat="1" ht="14.25" x14ac:dyDescent="0.2">
      <c r="A42" s="25">
        <v>36</v>
      </c>
      <c r="B42" s="187" t="s">
        <v>8</v>
      </c>
      <c r="C42" s="196">
        <v>1.0152777777777777</v>
      </c>
      <c r="D42" s="35">
        <v>4.0972222222222222E-2</v>
      </c>
      <c r="E42" s="27">
        <f t="shared" si="30"/>
        <v>1.0562499999999999</v>
      </c>
      <c r="F42" s="28">
        <f t="shared" si="31"/>
        <v>0.99421232876712329</v>
      </c>
      <c r="G42" s="63">
        <v>0</v>
      </c>
      <c r="H42" s="23">
        <v>3.0874999999999999</v>
      </c>
      <c r="I42" s="27">
        <f t="shared" si="28"/>
        <v>3.0874999999999999</v>
      </c>
      <c r="J42" s="28">
        <f t="shared" si="29"/>
        <v>0.9830821917808219</v>
      </c>
      <c r="K42" s="58">
        <v>2.4993055555555554</v>
      </c>
      <c r="L42" s="23">
        <v>1.1111111111111112E-2</v>
      </c>
      <c r="M42" s="27">
        <f t="shared" si="24"/>
        <v>2.5104166666666665</v>
      </c>
      <c r="N42" s="28">
        <f t="shared" si="25"/>
        <v>0.98624429223744292</v>
      </c>
      <c r="O42" s="30"/>
    </row>
    <row r="43" spans="1:15" s="52" customFormat="1" ht="14.25" x14ac:dyDescent="0.2">
      <c r="A43" s="25">
        <v>37</v>
      </c>
      <c r="B43" s="189" t="s">
        <v>227</v>
      </c>
      <c r="C43" s="196">
        <v>0.34652777777777777</v>
      </c>
      <c r="D43" s="35">
        <v>4.5138888888888888E-2</v>
      </c>
      <c r="E43" s="27">
        <f t="shared" si="30"/>
        <v>0.39166666666666666</v>
      </c>
      <c r="F43" s="28">
        <f t="shared" si="31"/>
        <v>0.99785388127853869</v>
      </c>
      <c r="G43" s="63">
        <v>0</v>
      </c>
      <c r="H43" s="23">
        <v>1.5083333333333335</v>
      </c>
      <c r="I43" s="27">
        <f t="shared" si="28"/>
        <v>1.5083333333333335</v>
      </c>
      <c r="J43" s="28">
        <f t="shared" si="29"/>
        <v>0.99173515981735161</v>
      </c>
      <c r="K43" s="58">
        <v>0.25555555555555559</v>
      </c>
      <c r="L43" s="24">
        <v>0</v>
      </c>
      <c r="M43" s="27">
        <f t="shared" si="24"/>
        <v>0.25555555555555559</v>
      </c>
      <c r="N43" s="28">
        <f t="shared" si="25"/>
        <v>0.99859969558599693</v>
      </c>
      <c r="O43" s="51"/>
    </row>
    <row r="44" spans="1:15" s="52" customFormat="1" ht="14.25" x14ac:dyDescent="0.2">
      <c r="A44" s="25">
        <v>38</v>
      </c>
      <c r="B44" s="189" t="s">
        <v>228</v>
      </c>
      <c r="C44" s="196">
        <v>0.21527777777777779</v>
      </c>
      <c r="D44" s="35">
        <v>4.5138888888888888E-2</v>
      </c>
      <c r="E44" s="27">
        <f t="shared" si="30"/>
        <v>0.26041666666666669</v>
      </c>
      <c r="F44" s="28">
        <f t="shared" si="31"/>
        <v>0.9985730593607306</v>
      </c>
      <c r="G44" s="63">
        <v>0</v>
      </c>
      <c r="H44" s="23">
        <v>1.4930555555555556</v>
      </c>
      <c r="I44" s="27">
        <f t="shared" si="28"/>
        <v>1.4930555555555556</v>
      </c>
      <c r="J44" s="28">
        <f t="shared" si="29"/>
        <v>0.99181887366818877</v>
      </c>
      <c r="K44" s="58">
        <v>0.22569444444444445</v>
      </c>
      <c r="L44" s="23">
        <v>6.2499999999999995E-3</v>
      </c>
      <c r="M44" s="27">
        <f t="shared" si="24"/>
        <v>0.23194444444444445</v>
      </c>
      <c r="N44" s="28">
        <f t="shared" si="25"/>
        <v>0.99872907153729062</v>
      </c>
      <c r="O44" s="51"/>
    </row>
    <row r="45" spans="1:15" s="52" customFormat="1" ht="14.25" x14ac:dyDescent="0.2">
      <c r="A45" s="25">
        <v>39</v>
      </c>
      <c r="B45" s="189" t="s">
        <v>229</v>
      </c>
      <c r="C45" s="196">
        <v>0.43541666666666662</v>
      </c>
      <c r="D45" s="50">
        <v>0</v>
      </c>
      <c r="E45" s="27">
        <f t="shared" si="30"/>
        <v>0.43541666666666662</v>
      </c>
      <c r="F45" s="28">
        <f t="shared" si="31"/>
        <v>0.9976141552511415</v>
      </c>
      <c r="G45" s="63">
        <v>0</v>
      </c>
      <c r="H45" s="23">
        <v>2.0166666666666666</v>
      </c>
      <c r="I45" s="27">
        <f t="shared" si="28"/>
        <v>2.0166666666666666</v>
      </c>
      <c r="J45" s="28">
        <f t="shared" si="29"/>
        <v>0.9889497716894976</v>
      </c>
      <c r="K45" s="58">
        <v>0.14583333333333334</v>
      </c>
      <c r="L45" s="24">
        <v>0</v>
      </c>
      <c r="M45" s="27">
        <f t="shared" si="24"/>
        <v>0.14583333333333334</v>
      </c>
      <c r="N45" s="28">
        <f t="shared" si="25"/>
        <v>0.9992009132420091</v>
      </c>
      <c r="O45" s="51"/>
    </row>
    <row r="46" spans="1:15" s="52" customFormat="1" ht="12" customHeight="1" x14ac:dyDescent="0.2">
      <c r="A46" s="25">
        <v>40</v>
      </c>
      <c r="B46" s="189" t="s">
        <v>230</v>
      </c>
      <c r="C46" s="214">
        <v>0.26666666666666666</v>
      </c>
      <c r="D46" s="53">
        <v>9.0277777777777787E-3</v>
      </c>
      <c r="E46" s="27">
        <f t="shared" si="30"/>
        <v>0.27569444444444446</v>
      </c>
      <c r="F46" s="28">
        <f t="shared" si="31"/>
        <v>0.99848934550989343</v>
      </c>
      <c r="G46" s="58">
        <v>1.2499999999999999E-2</v>
      </c>
      <c r="H46" s="23">
        <v>2.3895833333333334</v>
      </c>
      <c r="I46" s="27">
        <f t="shared" si="28"/>
        <v>2.4020833333333336</v>
      </c>
      <c r="J46" s="28">
        <f t="shared" si="29"/>
        <v>0.98683789954337897</v>
      </c>
      <c r="K46" s="63">
        <v>0</v>
      </c>
      <c r="L46" s="24">
        <v>0</v>
      </c>
      <c r="M46" s="27">
        <f t="shared" si="24"/>
        <v>0</v>
      </c>
      <c r="N46" s="28">
        <f t="shared" si="25"/>
        <v>1</v>
      </c>
      <c r="O46" s="51"/>
    </row>
    <row r="47" spans="1:15" s="31" customFormat="1" ht="15" thickBot="1" x14ac:dyDescent="0.25">
      <c r="A47" s="193">
        <v>41</v>
      </c>
      <c r="B47" s="191" t="s">
        <v>46</v>
      </c>
      <c r="C47" s="198">
        <v>0</v>
      </c>
      <c r="D47" s="55">
        <v>9.5479166666666675</v>
      </c>
      <c r="E47" s="56">
        <f t="shared" si="30"/>
        <v>9.5479166666666675</v>
      </c>
      <c r="F47" s="57">
        <f t="shared" si="31"/>
        <v>0.94768264840182637</v>
      </c>
      <c r="G47" s="64">
        <v>7.759722222222222</v>
      </c>
      <c r="H47" s="64">
        <v>6.5277777777777782E-2</v>
      </c>
      <c r="I47" s="56">
        <f t="shared" si="28"/>
        <v>7.8250000000000002</v>
      </c>
      <c r="J47" s="57">
        <f t="shared" si="29"/>
        <v>0.95712328767123289</v>
      </c>
      <c r="K47" s="65">
        <v>3.8368055555555554</v>
      </c>
      <c r="L47" s="66">
        <v>0.62222222222222223</v>
      </c>
      <c r="M47" s="56">
        <f t="shared" si="24"/>
        <v>4.4590277777777771</v>
      </c>
      <c r="N47" s="57">
        <f t="shared" si="25"/>
        <v>0.9755669710806697</v>
      </c>
      <c r="O47" s="30"/>
    </row>
    <row r="48" spans="1:15" x14ac:dyDescent="0.2">
      <c r="A48" s="69"/>
      <c r="B48" s="70"/>
      <c r="C48" s="6"/>
      <c r="D48" s="6"/>
      <c r="E48" s="6"/>
      <c r="F48" s="7"/>
      <c r="G48" s="6"/>
      <c r="H48" s="6"/>
      <c r="I48" s="6"/>
      <c r="J48" s="7"/>
      <c r="K48" s="6"/>
      <c r="L48" s="6"/>
      <c r="M48" s="6"/>
      <c r="N48" s="7"/>
    </row>
    <row r="49" spans="5:14" x14ac:dyDescent="0.2">
      <c r="E49" s="8"/>
      <c r="I49" s="8"/>
      <c r="J49" s="9"/>
      <c r="M49" s="8"/>
      <c r="N49" s="9"/>
    </row>
    <row r="50" spans="5:14" x14ac:dyDescent="0.2">
      <c r="E50" s="8"/>
      <c r="I50" s="8"/>
      <c r="J50" s="9"/>
      <c r="M50" s="8"/>
      <c r="N50" s="9"/>
    </row>
    <row r="51" spans="5:14" x14ac:dyDescent="0.2">
      <c r="E51" s="8"/>
      <c r="I51" s="8"/>
      <c r="J51" s="9"/>
      <c r="M51" s="8"/>
      <c r="N51" s="9"/>
    </row>
  </sheetData>
  <mergeCells count="10">
    <mergeCell ref="G34:J34"/>
    <mergeCell ref="K34:N34"/>
    <mergeCell ref="C1:M1"/>
    <mergeCell ref="C4:F4"/>
    <mergeCell ref="G4:J4"/>
    <mergeCell ref="K4:N4"/>
    <mergeCell ref="A2:N2"/>
    <mergeCell ref="A3:E3"/>
    <mergeCell ref="A4:A5"/>
    <mergeCell ref="C34:F34"/>
  </mergeCells>
  <phoneticPr fontId="23" type="noConversion"/>
  <printOptions horizontalCentered="1" gridLines="1"/>
  <pageMargins left="0.31496062992125984" right="0.11811023622047245" top="0.9055118110236221" bottom="0.35433070866141736" header="0.31496062992125984" footer="0.31496062992125984"/>
  <pageSetup paperSize="9" scale="75" firstPageNumber="0" orientation="landscape" r:id="rId1"/>
  <headerFooter alignWithMargins="0"/>
  <ignoredErrors>
    <ignoredError sqref="I48:J4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62"/>
  <sheetViews>
    <sheetView zoomScale="80" zoomScaleNormal="80" workbookViewId="0">
      <pane ySplit="5" topLeftCell="A18" activePane="bottomLeft" state="frozen"/>
      <selection activeCell="G23" sqref="G23"/>
      <selection pane="bottomLeft" activeCell="E26" sqref="E26"/>
    </sheetView>
  </sheetViews>
  <sheetFormatPr defaultColWidth="8.85546875" defaultRowHeight="14.25" x14ac:dyDescent="0.2"/>
  <cols>
    <col min="1" max="1" width="6.28515625" style="31" bestFit="1" customWidth="1"/>
    <col min="2" max="2" width="36.7109375" style="113" bestFit="1" customWidth="1"/>
    <col min="3" max="3" width="11.85546875" style="104" customWidth="1"/>
    <col min="4" max="4" width="11.42578125" style="104" customWidth="1"/>
    <col min="5" max="5" width="10.5703125" style="104" bestFit="1" customWidth="1"/>
    <col min="6" max="6" width="13.42578125" style="96" customWidth="1"/>
    <col min="7" max="7" width="16.85546875" style="104" bestFit="1" customWidth="1"/>
    <col min="8" max="8" width="13" style="104" bestFit="1" customWidth="1"/>
    <col min="9" max="9" width="13.7109375" style="104" bestFit="1" customWidth="1"/>
    <col min="10" max="10" width="12.140625" style="96" customWidth="1"/>
    <col min="11" max="11" width="14.28515625" style="104" bestFit="1" customWidth="1"/>
    <col min="12" max="12" width="12.42578125" style="104" customWidth="1"/>
    <col min="13" max="13" width="12.85546875" style="104" customWidth="1"/>
    <col min="14" max="14" width="14.42578125" style="96" customWidth="1"/>
    <col min="15" max="15" width="35" style="97" customWidth="1"/>
    <col min="16" max="18" width="8.85546875" style="96" customWidth="1"/>
    <col min="19" max="16384" width="8.85546875" style="31"/>
  </cols>
  <sheetData>
    <row r="1" spans="1:18" ht="18" customHeight="1" thickBot="1" x14ac:dyDescent="0.25">
      <c r="A1" s="105"/>
      <c r="B1" s="106" t="s">
        <v>61</v>
      </c>
      <c r="C1" s="369" t="s">
        <v>62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07" t="s">
        <v>63</v>
      </c>
      <c r="O1" s="72">
        <v>182.5</v>
      </c>
    </row>
    <row r="2" spans="1:18" ht="12.75" customHeight="1" thickBot="1" x14ac:dyDescent="0.25">
      <c r="A2" s="370" t="s">
        <v>0</v>
      </c>
      <c r="B2" s="371"/>
      <c r="C2" s="371"/>
      <c r="D2" s="371"/>
      <c r="E2" s="371"/>
      <c r="F2" s="372"/>
      <c r="G2" s="372"/>
      <c r="H2" s="372"/>
      <c r="I2" s="372"/>
      <c r="J2" s="372"/>
      <c r="K2" s="372"/>
      <c r="L2" s="372"/>
      <c r="M2" s="372"/>
      <c r="N2" s="373"/>
      <c r="O2" s="95"/>
    </row>
    <row r="3" spans="1:18" s="110" customFormat="1" ht="48.75" customHeight="1" x14ac:dyDescent="0.2">
      <c r="A3" s="374" t="s">
        <v>64</v>
      </c>
      <c r="B3" s="73" t="s">
        <v>65</v>
      </c>
      <c r="C3" s="376" t="s">
        <v>522</v>
      </c>
      <c r="D3" s="377"/>
      <c r="E3" s="377"/>
      <c r="F3" s="378"/>
      <c r="G3" s="376" t="s">
        <v>523</v>
      </c>
      <c r="H3" s="377"/>
      <c r="I3" s="377"/>
      <c r="J3" s="378"/>
      <c r="K3" s="376" t="s">
        <v>524</v>
      </c>
      <c r="L3" s="377"/>
      <c r="M3" s="377"/>
      <c r="N3" s="378"/>
      <c r="O3" s="108"/>
      <c r="P3" s="109"/>
      <c r="Q3" s="109"/>
      <c r="R3" s="109"/>
    </row>
    <row r="4" spans="1:18" s="110" customFormat="1" ht="87.75" customHeight="1" x14ac:dyDescent="0.2">
      <c r="A4" s="375"/>
      <c r="B4" s="183" t="s">
        <v>116</v>
      </c>
      <c r="C4" s="74" t="s">
        <v>66</v>
      </c>
      <c r="D4" s="75" t="s">
        <v>67</v>
      </c>
      <c r="E4" s="75" t="s">
        <v>68</v>
      </c>
      <c r="F4" s="76" t="s">
        <v>69</v>
      </c>
      <c r="G4" s="74" t="s">
        <v>66</v>
      </c>
      <c r="H4" s="75" t="s">
        <v>67</v>
      </c>
      <c r="I4" s="77" t="s">
        <v>68</v>
      </c>
      <c r="J4" s="76" t="s">
        <v>69</v>
      </c>
      <c r="K4" s="74" t="s">
        <v>66</v>
      </c>
      <c r="L4" s="75" t="s">
        <v>67</v>
      </c>
      <c r="M4" s="77" t="s">
        <v>68</v>
      </c>
      <c r="N4" s="76" t="s">
        <v>69</v>
      </c>
      <c r="O4" s="108"/>
      <c r="P4" s="109"/>
      <c r="Q4" s="109"/>
      <c r="R4" s="109"/>
    </row>
    <row r="5" spans="1:18" x14ac:dyDescent="0.2">
      <c r="A5" s="78">
        <v>1</v>
      </c>
      <c r="B5" s="184">
        <v>2</v>
      </c>
      <c r="C5" s="79">
        <v>3</v>
      </c>
      <c r="D5" s="77">
        <v>4</v>
      </c>
      <c r="E5" s="77">
        <v>5</v>
      </c>
      <c r="F5" s="76">
        <v>6</v>
      </c>
      <c r="G5" s="79">
        <v>7</v>
      </c>
      <c r="H5" s="52">
        <v>8</v>
      </c>
      <c r="I5" s="52">
        <v>9</v>
      </c>
      <c r="J5" s="80">
        <v>10</v>
      </c>
      <c r="K5" s="79">
        <v>11</v>
      </c>
      <c r="L5" s="52">
        <v>12</v>
      </c>
      <c r="M5" s="52">
        <v>13</v>
      </c>
      <c r="N5" s="80">
        <v>14</v>
      </c>
      <c r="O5" s="95"/>
    </row>
    <row r="6" spans="1:18" s="84" customFormat="1" ht="28.5" x14ac:dyDescent="0.2">
      <c r="A6" s="78">
        <v>1</v>
      </c>
      <c r="B6" s="199" t="s">
        <v>242</v>
      </c>
      <c r="C6" s="81">
        <v>0.6777777777777777</v>
      </c>
      <c r="D6" s="82">
        <v>4.7222222222222221E-2</v>
      </c>
      <c r="E6" s="27">
        <f>C6+D6</f>
        <v>0.72499999999999987</v>
      </c>
      <c r="F6" s="28">
        <f>($O$1-E6)/$O$1</f>
        <v>0.99602739726027401</v>
      </c>
      <c r="G6" s="115">
        <v>1.0493055555555555</v>
      </c>
      <c r="H6" s="71">
        <v>0.10694444444444444</v>
      </c>
      <c r="I6" s="27">
        <f>G6+H6</f>
        <v>1.15625</v>
      </c>
      <c r="J6" s="28">
        <f>($O$1-I6)/$O$1</f>
        <v>0.99366438356164388</v>
      </c>
      <c r="K6" s="115">
        <v>0.60972222222222217</v>
      </c>
      <c r="L6" s="71">
        <v>4.770833333333333</v>
      </c>
      <c r="M6" s="27">
        <f>K6+L6</f>
        <v>5.3805555555555555</v>
      </c>
      <c r="N6" s="28">
        <f>($O$1-M6)/$O$1</f>
        <v>0.97051750380517499</v>
      </c>
      <c r="O6" s="83"/>
    </row>
    <row r="7" spans="1:18" s="84" customFormat="1" ht="28.5" x14ac:dyDescent="0.2">
      <c r="A7" s="78">
        <v>2</v>
      </c>
      <c r="B7" s="199" t="s">
        <v>243</v>
      </c>
      <c r="C7" s="81">
        <v>0.95347222222222217</v>
      </c>
      <c r="D7" s="82">
        <v>0</v>
      </c>
      <c r="E7" s="27">
        <f t="shared" ref="E7:E41" si="0">C7+D7</f>
        <v>0.95347222222222217</v>
      </c>
      <c r="F7" s="28">
        <f t="shared" ref="F7:F61" si="1">($O$1-E7)/$O$1</f>
        <v>0.99477549467275495</v>
      </c>
      <c r="G7" s="115">
        <v>0.92152777777777783</v>
      </c>
      <c r="H7" s="71">
        <v>0</v>
      </c>
      <c r="I7" s="27">
        <f t="shared" ref="I7:I27" si="2">G7+H7</f>
        <v>0.92152777777777783</v>
      </c>
      <c r="J7" s="28">
        <f t="shared" ref="J7:J27" si="3">($O$1-I7)/$O$1</f>
        <v>0.99495053272450529</v>
      </c>
      <c r="K7" s="115">
        <v>1.7652777777777777</v>
      </c>
      <c r="L7" s="71">
        <v>8.0395833333333329</v>
      </c>
      <c r="M7" s="27">
        <f t="shared" ref="M7:M39" si="4">K7+L7</f>
        <v>9.8048611111111104</v>
      </c>
      <c r="N7" s="28">
        <f t="shared" ref="N7:N39" si="5">($O$1-M7)/$O$1</f>
        <v>0.94627473363774739</v>
      </c>
      <c r="O7" s="83"/>
    </row>
    <row r="8" spans="1:18" ht="12" customHeight="1" x14ac:dyDescent="0.2">
      <c r="A8" s="78">
        <v>3</v>
      </c>
      <c r="B8" s="185" t="s">
        <v>107</v>
      </c>
      <c r="C8" s="85">
        <v>0.58124999999999993</v>
      </c>
      <c r="D8" s="43">
        <v>7.7083333333333337E-2</v>
      </c>
      <c r="E8" s="27">
        <f t="shared" si="0"/>
        <v>0.65833333333333321</v>
      </c>
      <c r="F8" s="28">
        <f t="shared" si="1"/>
        <v>0.99639269406392694</v>
      </c>
      <c r="G8" s="58">
        <v>1.70625</v>
      </c>
      <c r="H8" s="23">
        <v>0</v>
      </c>
      <c r="I8" s="27">
        <f t="shared" si="2"/>
        <v>1.70625</v>
      </c>
      <c r="J8" s="28">
        <f t="shared" si="3"/>
        <v>0.99065068493150676</v>
      </c>
      <c r="K8" s="58">
        <v>0.42152777777777778</v>
      </c>
      <c r="L8" s="23">
        <v>0</v>
      </c>
      <c r="M8" s="27">
        <f t="shared" si="4"/>
        <v>0.42152777777777778</v>
      </c>
      <c r="N8" s="28">
        <f t="shared" si="5"/>
        <v>0.99769025875190254</v>
      </c>
      <c r="O8" s="95"/>
    </row>
    <row r="9" spans="1:18" ht="12" customHeight="1" x14ac:dyDescent="0.2">
      <c r="A9" s="78">
        <v>4</v>
      </c>
      <c r="B9" s="185" t="s">
        <v>54</v>
      </c>
      <c r="C9" s="85">
        <v>0.42291666666666666</v>
      </c>
      <c r="D9" s="43">
        <v>0</v>
      </c>
      <c r="E9" s="27">
        <f t="shared" si="0"/>
        <v>0.42291666666666666</v>
      </c>
      <c r="F9" s="28">
        <f t="shared" si="1"/>
        <v>0.99768264840182641</v>
      </c>
      <c r="G9" s="58">
        <v>1.5923611111111111</v>
      </c>
      <c r="H9" s="23">
        <v>3.4444444444444446</v>
      </c>
      <c r="I9" s="27">
        <f t="shared" si="2"/>
        <v>5.0368055555555555</v>
      </c>
      <c r="J9" s="28">
        <f t="shared" si="3"/>
        <v>0.97240106544901062</v>
      </c>
      <c r="K9" s="58">
        <v>0</v>
      </c>
      <c r="L9" s="23">
        <v>0.18402777777777779</v>
      </c>
      <c r="M9" s="27">
        <f t="shared" si="4"/>
        <v>0.18402777777777779</v>
      </c>
      <c r="N9" s="28">
        <f t="shared" si="5"/>
        <v>0.9989916286149163</v>
      </c>
      <c r="O9" s="95"/>
    </row>
    <row r="10" spans="1:18" ht="12" customHeight="1" x14ac:dyDescent="0.2">
      <c r="A10" s="78">
        <v>5</v>
      </c>
      <c r="B10" s="185" t="s">
        <v>55</v>
      </c>
      <c r="C10" s="36">
        <v>1.0125</v>
      </c>
      <c r="D10" s="43">
        <v>2.7777777777777776E-2</v>
      </c>
      <c r="E10" s="27">
        <f t="shared" si="0"/>
        <v>1.0402777777777776</v>
      </c>
      <c r="F10" s="28">
        <f t="shared" si="1"/>
        <v>0.9942998477929984</v>
      </c>
      <c r="G10" s="58">
        <v>1.0069444444444444</v>
      </c>
      <c r="H10" s="23">
        <v>6.0416666666666667E-2</v>
      </c>
      <c r="I10" s="27">
        <f t="shared" si="2"/>
        <v>1.067361111111111</v>
      </c>
      <c r="J10" s="28">
        <f t="shared" si="3"/>
        <v>0.9941514459665145</v>
      </c>
      <c r="K10" s="58">
        <v>9.7222222222222224E-3</v>
      </c>
      <c r="L10" s="23">
        <v>0.53541666666666665</v>
      </c>
      <c r="M10" s="27">
        <f t="shared" si="4"/>
        <v>0.54513888888888884</v>
      </c>
      <c r="N10" s="28">
        <f t="shared" si="5"/>
        <v>0.99701293759512943</v>
      </c>
      <c r="O10" s="95"/>
    </row>
    <row r="11" spans="1:18" ht="12" customHeight="1" x14ac:dyDescent="0.2">
      <c r="A11" s="78">
        <v>6</v>
      </c>
      <c r="B11" s="185" t="s">
        <v>120</v>
      </c>
      <c r="C11" s="85">
        <v>0</v>
      </c>
      <c r="D11" s="43">
        <v>0</v>
      </c>
      <c r="E11" s="27">
        <f t="shared" si="0"/>
        <v>0</v>
      </c>
      <c r="F11" s="28">
        <f t="shared" si="1"/>
        <v>1</v>
      </c>
      <c r="G11" s="58">
        <v>1.5847222222222221</v>
      </c>
      <c r="H11" s="23">
        <v>0</v>
      </c>
      <c r="I11" s="27">
        <f t="shared" si="2"/>
        <v>1.5847222222222221</v>
      </c>
      <c r="J11" s="28">
        <f t="shared" si="3"/>
        <v>0.99131659056316601</v>
      </c>
      <c r="K11" s="58">
        <v>0.10555555555555556</v>
      </c>
      <c r="L11" s="23">
        <v>0</v>
      </c>
      <c r="M11" s="27">
        <f t="shared" si="4"/>
        <v>0.10555555555555556</v>
      </c>
      <c r="N11" s="28">
        <f t="shared" si="5"/>
        <v>0.99942161339421609</v>
      </c>
      <c r="O11" s="95"/>
    </row>
    <row r="12" spans="1:18" s="52" customFormat="1" ht="12" customHeight="1" x14ac:dyDescent="0.2">
      <c r="A12" s="78">
        <v>7</v>
      </c>
      <c r="B12" s="200" t="s">
        <v>438</v>
      </c>
      <c r="C12" s="36">
        <v>0.21805555555555556</v>
      </c>
      <c r="D12" s="33">
        <v>2.2916666666666665E-2</v>
      </c>
      <c r="E12" s="27">
        <f t="shared" si="0"/>
        <v>0.24097222222222223</v>
      </c>
      <c r="F12" s="28">
        <f t="shared" si="1"/>
        <v>0.99867960426179614</v>
      </c>
      <c r="G12" s="58">
        <v>2.0597222222222222</v>
      </c>
      <c r="H12" s="23">
        <v>0</v>
      </c>
      <c r="I12" s="27">
        <f t="shared" si="2"/>
        <v>2.0597222222222222</v>
      </c>
      <c r="J12" s="28">
        <f t="shared" si="3"/>
        <v>0.98871385083713847</v>
      </c>
      <c r="K12" s="58">
        <v>0.30555555555555552</v>
      </c>
      <c r="L12" s="23">
        <v>1.3888888888888888E-2</v>
      </c>
      <c r="M12" s="27">
        <f t="shared" si="4"/>
        <v>0.31944444444444442</v>
      </c>
      <c r="N12" s="28">
        <f t="shared" si="5"/>
        <v>0.99824961948249613</v>
      </c>
      <c r="O12" s="86"/>
    </row>
    <row r="13" spans="1:18" s="52" customFormat="1" ht="12" customHeight="1" x14ac:dyDescent="0.2">
      <c r="A13" s="78">
        <v>8</v>
      </c>
      <c r="B13" s="200" t="s">
        <v>171</v>
      </c>
      <c r="C13" s="36">
        <v>0.73819444444444449</v>
      </c>
      <c r="D13" s="33">
        <v>1.0111111111111111</v>
      </c>
      <c r="E13" s="27">
        <f t="shared" si="0"/>
        <v>1.7493055555555554</v>
      </c>
      <c r="F13" s="28">
        <f t="shared" si="1"/>
        <v>0.99041476407914764</v>
      </c>
      <c r="G13" s="58">
        <v>3.5208333333333335</v>
      </c>
      <c r="H13" s="23">
        <v>0</v>
      </c>
      <c r="I13" s="27">
        <f t="shared" si="2"/>
        <v>3.5208333333333335</v>
      </c>
      <c r="J13" s="28">
        <f t="shared" si="3"/>
        <v>0.98070776255707759</v>
      </c>
      <c r="K13" s="58">
        <v>0.42083333333333334</v>
      </c>
      <c r="L13" s="23">
        <v>0</v>
      </c>
      <c r="M13" s="27">
        <f t="shared" si="4"/>
        <v>0.42083333333333334</v>
      </c>
      <c r="N13" s="28">
        <f t="shared" si="5"/>
        <v>0.99769406392694071</v>
      </c>
      <c r="O13" s="86"/>
    </row>
    <row r="14" spans="1:18" ht="12" customHeight="1" x14ac:dyDescent="0.2">
      <c r="A14" s="78">
        <v>9</v>
      </c>
      <c r="B14" s="185" t="s">
        <v>121</v>
      </c>
      <c r="C14" s="87">
        <v>0.57638888888888895</v>
      </c>
      <c r="D14" s="88">
        <v>0.38611111111111113</v>
      </c>
      <c r="E14" s="27">
        <f t="shared" si="0"/>
        <v>0.96250000000000013</v>
      </c>
      <c r="F14" s="28">
        <f t="shared" si="1"/>
        <v>0.99472602739726024</v>
      </c>
      <c r="G14" s="58">
        <v>1.0854166666666667</v>
      </c>
      <c r="H14" s="23">
        <v>0.18055555555555555</v>
      </c>
      <c r="I14" s="27">
        <f t="shared" si="2"/>
        <v>1.2659722222222223</v>
      </c>
      <c r="J14" s="28">
        <f t="shared" si="3"/>
        <v>0.99306316590563171</v>
      </c>
      <c r="K14" s="58">
        <v>0.31527777777777777</v>
      </c>
      <c r="L14" s="23">
        <v>1.3888888888888888E-2</v>
      </c>
      <c r="M14" s="27">
        <f t="shared" si="4"/>
        <v>0.32916666666666666</v>
      </c>
      <c r="N14" s="28">
        <f t="shared" si="5"/>
        <v>0.99819634703196336</v>
      </c>
      <c r="O14" s="95"/>
    </row>
    <row r="15" spans="1:18" s="52" customFormat="1" ht="12" customHeight="1" x14ac:dyDescent="0.2">
      <c r="A15" s="78">
        <v>10</v>
      </c>
      <c r="B15" s="201" t="s">
        <v>238</v>
      </c>
      <c r="C15" s="36">
        <v>0.4694444444444445</v>
      </c>
      <c r="D15" s="33">
        <v>9.0277777777777776E-2</v>
      </c>
      <c r="E15" s="27">
        <f>C15+D15</f>
        <v>0.55972222222222223</v>
      </c>
      <c r="F15" s="28">
        <f>($O$1-E15)/$O$1</f>
        <v>0.99693302891933022</v>
      </c>
      <c r="G15" s="58">
        <v>1.6305555555555555</v>
      </c>
      <c r="H15" s="23">
        <v>6.8749999999999992E-2</v>
      </c>
      <c r="I15" s="27">
        <f t="shared" ref="I15:I16" si="6">G15+H15</f>
        <v>1.6993055555555556</v>
      </c>
      <c r="J15" s="28">
        <f t="shared" ref="J15:J16" si="7">($O$1-I15)/$O$1</f>
        <v>0.99068873668188739</v>
      </c>
      <c r="K15" s="58">
        <v>0.72013888888888899</v>
      </c>
      <c r="L15" s="23">
        <v>0</v>
      </c>
      <c r="M15" s="27">
        <f>K15+L15</f>
        <v>0.72013888888888899</v>
      </c>
      <c r="N15" s="28">
        <f>($O$1-M15)/$O$1</f>
        <v>0.99605403348554034</v>
      </c>
      <c r="O15" s="51"/>
    </row>
    <row r="16" spans="1:18" s="52" customFormat="1" ht="12" customHeight="1" x14ac:dyDescent="0.2">
      <c r="A16" s="78">
        <v>11</v>
      </c>
      <c r="B16" s="201" t="s">
        <v>239</v>
      </c>
      <c r="C16" s="36">
        <v>0.21666666666666667</v>
      </c>
      <c r="D16" s="33">
        <v>6.3888888888888884E-2</v>
      </c>
      <c r="E16" s="27">
        <f>C16+D16</f>
        <v>0.28055555555555556</v>
      </c>
      <c r="F16" s="28">
        <f>($O$1-E16)/$O$1</f>
        <v>0.99846270928462699</v>
      </c>
      <c r="G16" s="58">
        <v>1.6993055555555554</v>
      </c>
      <c r="H16" s="23">
        <v>0</v>
      </c>
      <c r="I16" s="27">
        <f t="shared" si="6"/>
        <v>1.6993055555555554</v>
      </c>
      <c r="J16" s="28">
        <f t="shared" si="7"/>
        <v>0.99068873668188739</v>
      </c>
      <c r="K16" s="58">
        <v>1.752777777777778</v>
      </c>
      <c r="L16" s="23">
        <v>0.12986111111111112</v>
      </c>
      <c r="M16" s="27">
        <f>K16+L16</f>
        <v>1.8826388888888892</v>
      </c>
      <c r="N16" s="28">
        <f>($O$1-M16)/$O$1</f>
        <v>0.98968417047184165</v>
      </c>
      <c r="O16" s="51"/>
    </row>
    <row r="17" spans="1:256" s="52" customFormat="1" ht="30.6" customHeight="1" x14ac:dyDescent="0.2">
      <c r="A17" s="78">
        <v>12</v>
      </c>
      <c r="B17" s="200" t="s">
        <v>527</v>
      </c>
      <c r="C17" s="366" t="s">
        <v>529</v>
      </c>
      <c r="D17" s="367"/>
      <c r="E17" s="367"/>
      <c r="F17" s="368"/>
      <c r="G17" s="366" t="s">
        <v>529</v>
      </c>
      <c r="H17" s="367"/>
      <c r="I17" s="367"/>
      <c r="J17" s="368"/>
      <c r="K17" s="58">
        <v>1.6180555555555556</v>
      </c>
      <c r="L17" s="23">
        <v>2.7777777777777776E-2</v>
      </c>
      <c r="M17" s="27">
        <f>K17+L17</f>
        <v>1.6458333333333333</v>
      </c>
      <c r="N17" s="28">
        <f>($O$1-M17)/$O$1</f>
        <v>0.99098173515981725</v>
      </c>
      <c r="O17" s="51"/>
    </row>
    <row r="18" spans="1:256" s="52" customFormat="1" ht="26.45" customHeight="1" x14ac:dyDescent="0.2">
      <c r="A18" s="78">
        <v>13</v>
      </c>
      <c r="B18" s="200" t="s">
        <v>528</v>
      </c>
      <c r="C18" s="366" t="s">
        <v>529</v>
      </c>
      <c r="D18" s="367"/>
      <c r="E18" s="367"/>
      <c r="F18" s="368"/>
      <c r="G18" s="366" t="s">
        <v>529</v>
      </c>
      <c r="H18" s="367"/>
      <c r="I18" s="367"/>
      <c r="J18" s="368"/>
      <c r="K18" s="58">
        <v>2.6812499999999999</v>
      </c>
      <c r="L18" s="23">
        <v>0.22291666666666665</v>
      </c>
      <c r="M18" s="27">
        <f>K18+L18</f>
        <v>2.9041666666666668</v>
      </c>
      <c r="N18" s="28">
        <f>($O$1-M18)/$O$1</f>
        <v>0.98408675799086753</v>
      </c>
      <c r="O18" s="51"/>
    </row>
    <row r="19" spans="1:256" s="52" customFormat="1" x14ac:dyDescent="0.2">
      <c r="A19" s="78">
        <v>14</v>
      </c>
      <c r="B19" s="200" t="s">
        <v>173</v>
      </c>
      <c r="C19" s="89">
        <v>0.39930555555555558</v>
      </c>
      <c r="D19" s="90">
        <v>0.93194444444444446</v>
      </c>
      <c r="E19" s="27">
        <f t="shared" si="0"/>
        <v>1.33125</v>
      </c>
      <c r="F19" s="28">
        <f t="shared" si="1"/>
        <v>0.99270547945205478</v>
      </c>
      <c r="G19" s="89">
        <v>8.5548611111111104</v>
      </c>
      <c r="H19" s="90">
        <v>0.10555555555555556</v>
      </c>
      <c r="I19" s="27">
        <f t="shared" si="2"/>
        <v>8.6604166666666664</v>
      </c>
      <c r="J19" s="28">
        <f t="shared" si="3"/>
        <v>0.95254566210045666</v>
      </c>
      <c r="K19" s="89">
        <v>1.3659722222222221</v>
      </c>
      <c r="L19" s="90">
        <v>0</v>
      </c>
      <c r="M19" s="27">
        <f t="shared" si="4"/>
        <v>1.3659722222222221</v>
      </c>
      <c r="N19" s="28">
        <f t="shared" si="5"/>
        <v>0.9925152207001523</v>
      </c>
      <c r="O19" s="86"/>
    </row>
    <row r="20" spans="1:256" s="52" customFormat="1" x14ac:dyDescent="0.2">
      <c r="A20" s="78">
        <v>15</v>
      </c>
      <c r="B20" s="189" t="s">
        <v>244</v>
      </c>
      <c r="C20" s="89">
        <v>0.12916666666666668</v>
      </c>
      <c r="D20" s="91">
        <v>1.7361111111111112E-2</v>
      </c>
      <c r="E20" s="27">
        <f t="shared" si="0"/>
        <v>0.14652777777777778</v>
      </c>
      <c r="F20" s="28">
        <f t="shared" si="1"/>
        <v>0.99919710806697104</v>
      </c>
      <c r="G20" s="89">
        <v>2.9833333333333329</v>
      </c>
      <c r="H20" s="90">
        <v>0</v>
      </c>
      <c r="I20" s="27">
        <f t="shared" si="2"/>
        <v>2.9833333333333329</v>
      </c>
      <c r="J20" s="28">
        <f t="shared" si="3"/>
        <v>0.9836529680365298</v>
      </c>
      <c r="K20" s="89">
        <v>0.10625</v>
      </c>
      <c r="L20" s="91">
        <v>0</v>
      </c>
      <c r="M20" s="27">
        <f t="shared" si="4"/>
        <v>0.10625</v>
      </c>
      <c r="N20" s="28">
        <f t="shared" si="5"/>
        <v>0.99941780821917814</v>
      </c>
      <c r="O20" s="51"/>
    </row>
    <row r="21" spans="1:256" s="52" customFormat="1" x14ac:dyDescent="0.2">
      <c r="A21" s="78">
        <v>16</v>
      </c>
      <c r="B21" s="189" t="s">
        <v>246</v>
      </c>
      <c r="C21" s="89">
        <v>0.10069444444444445</v>
      </c>
      <c r="D21" s="91">
        <v>1.7361111111111112E-2</v>
      </c>
      <c r="E21" s="27">
        <f t="shared" si="0"/>
        <v>0.11805555555555555</v>
      </c>
      <c r="F21" s="28">
        <f t="shared" si="1"/>
        <v>0.99935312024353129</v>
      </c>
      <c r="G21" s="89">
        <v>2.5923611111111113</v>
      </c>
      <c r="H21" s="91">
        <v>1.3888888888888888E-2</v>
      </c>
      <c r="I21" s="27">
        <f t="shared" si="2"/>
        <v>2.6062500000000002</v>
      </c>
      <c r="J21" s="28">
        <f t="shared" si="3"/>
        <v>0.98571917808219189</v>
      </c>
      <c r="K21" s="89">
        <v>0.60277777777777775</v>
      </c>
      <c r="L21" s="91">
        <v>0</v>
      </c>
      <c r="M21" s="27">
        <f t="shared" si="4"/>
        <v>0.60277777777777775</v>
      </c>
      <c r="N21" s="28">
        <f t="shared" si="5"/>
        <v>0.99669710806697098</v>
      </c>
      <c r="O21" s="51"/>
    </row>
    <row r="22" spans="1:256" x14ac:dyDescent="0.2">
      <c r="A22" s="78">
        <v>17</v>
      </c>
      <c r="B22" s="200" t="s">
        <v>245</v>
      </c>
      <c r="C22" s="89">
        <v>1.10625</v>
      </c>
      <c r="D22" s="90">
        <v>2.0618055555555554</v>
      </c>
      <c r="E22" s="27">
        <f t="shared" si="0"/>
        <v>3.1680555555555552</v>
      </c>
      <c r="F22" s="28">
        <f t="shared" si="1"/>
        <v>0.98264079147640793</v>
      </c>
      <c r="G22" s="89">
        <v>21.625</v>
      </c>
      <c r="H22" s="91">
        <v>0.15138888888888888</v>
      </c>
      <c r="I22" s="27">
        <f t="shared" si="2"/>
        <v>21.776388888888889</v>
      </c>
      <c r="J22" s="28">
        <f t="shared" si="3"/>
        <v>0.88067732115677311</v>
      </c>
      <c r="K22" s="89">
        <v>1.2965277777777777</v>
      </c>
      <c r="L22" s="90">
        <v>0.1277777777777778</v>
      </c>
      <c r="M22" s="27">
        <f t="shared" si="4"/>
        <v>1.4243055555555555</v>
      </c>
      <c r="N22" s="28">
        <f t="shared" si="5"/>
        <v>0.9921955859969559</v>
      </c>
      <c r="O22" s="86"/>
    </row>
    <row r="23" spans="1:256" x14ac:dyDescent="0.2">
      <c r="A23" s="78">
        <v>18</v>
      </c>
      <c r="B23" s="200" t="s">
        <v>247</v>
      </c>
      <c r="C23" s="89">
        <v>0.81944444444444442</v>
      </c>
      <c r="D23" s="90">
        <v>0.2361111111111111</v>
      </c>
      <c r="E23" s="27">
        <f t="shared" si="0"/>
        <v>1.0555555555555556</v>
      </c>
      <c r="F23" s="28">
        <f t="shared" si="1"/>
        <v>0.99421613394216146</v>
      </c>
      <c r="G23" s="89">
        <v>22.898611111111112</v>
      </c>
      <c r="H23" s="91">
        <v>0.31944444444444448</v>
      </c>
      <c r="I23" s="27">
        <f t="shared" si="2"/>
        <v>23.218055555555555</v>
      </c>
      <c r="J23" s="28">
        <f t="shared" si="3"/>
        <v>0.87277777777777776</v>
      </c>
      <c r="K23" s="89">
        <v>1.3701388888888888</v>
      </c>
      <c r="L23" s="90">
        <v>0</v>
      </c>
      <c r="M23" s="27">
        <f t="shared" si="4"/>
        <v>1.3701388888888888</v>
      </c>
      <c r="N23" s="28">
        <f t="shared" si="5"/>
        <v>0.99249238964992381</v>
      </c>
      <c r="O23" s="86"/>
    </row>
    <row r="24" spans="1:256" x14ac:dyDescent="0.2">
      <c r="A24" s="78">
        <v>19</v>
      </c>
      <c r="B24" s="199" t="s">
        <v>174</v>
      </c>
      <c r="C24" s="34">
        <v>0.20208333333333334</v>
      </c>
      <c r="D24" s="114">
        <v>1.2388888888888889</v>
      </c>
      <c r="E24" s="27">
        <f t="shared" si="0"/>
        <v>1.4409722222222223</v>
      </c>
      <c r="F24" s="28">
        <f t="shared" si="1"/>
        <v>0.99210426179604261</v>
      </c>
      <c r="G24" s="58">
        <v>1.627777777777778</v>
      </c>
      <c r="H24" s="92">
        <v>0.83680555555555547</v>
      </c>
      <c r="I24" s="27">
        <f t="shared" si="2"/>
        <v>2.4645833333333336</v>
      </c>
      <c r="J24" s="28">
        <f t="shared" si="3"/>
        <v>0.9864954337899543</v>
      </c>
      <c r="K24" s="58">
        <v>8.0611111111111118</v>
      </c>
      <c r="L24" s="90">
        <v>0</v>
      </c>
      <c r="M24" s="27">
        <f t="shared" si="4"/>
        <v>8.0611111111111118</v>
      </c>
      <c r="N24" s="28">
        <f t="shared" si="5"/>
        <v>0.95582952815829536</v>
      </c>
      <c r="O24" s="95"/>
    </row>
    <row r="25" spans="1:256" x14ac:dyDescent="0.2">
      <c r="A25" s="78">
        <v>20</v>
      </c>
      <c r="B25" s="199" t="s">
        <v>532</v>
      </c>
      <c r="C25" s="93">
        <v>0</v>
      </c>
      <c r="D25" s="92">
        <v>0</v>
      </c>
      <c r="E25" s="27">
        <f t="shared" ref="E25" si="8">C25+D25</f>
        <v>0</v>
      </c>
      <c r="F25" s="28">
        <f t="shared" ref="F25" si="9">($O$1-E25)/$O$1</f>
        <v>1</v>
      </c>
      <c r="G25" s="93">
        <v>0</v>
      </c>
      <c r="H25" s="92">
        <v>0</v>
      </c>
      <c r="I25" s="27">
        <f t="shared" ref="I25" si="10">G25+H25</f>
        <v>0</v>
      </c>
      <c r="J25" s="28">
        <f t="shared" ref="J25" si="11">($O$1-I25)/$O$1</f>
        <v>1</v>
      </c>
      <c r="K25" s="93">
        <v>0.21597222222222223</v>
      </c>
      <c r="L25" s="90">
        <v>0</v>
      </c>
      <c r="M25" s="27">
        <f t="shared" ref="M25" si="12">K25+L25</f>
        <v>0.21597222222222223</v>
      </c>
      <c r="N25" s="28">
        <f t="shared" ref="N25" si="13">($O$1-M25)/$O$1</f>
        <v>0.99881659056316585</v>
      </c>
      <c r="O25" s="95"/>
    </row>
    <row r="26" spans="1:256" s="52" customFormat="1" x14ac:dyDescent="0.2">
      <c r="A26" s="78">
        <v>21</v>
      </c>
      <c r="B26" s="201" t="s">
        <v>248</v>
      </c>
      <c r="C26" s="81">
        <v>0.4993055555555555</v>
      </c>
      <c r="D26" s="82">
        <v>1.2222222222222221</v>
      </c>
      <c r="E26" s="27">
        <f t="shared" si="0"/>
        <v>1.7215277777777775</v>
      </c>
      <c r="F26" s="28">
        <f t="shared" si="1"/>
        <v>0.99056697108066982</v>
      </c>
      <c r="G26" s="115">
        <v>3.0625</v>
      </c>
      <c r="H26" s="71">
        <v>0</v>
      </c>
      <c r="I26" s="27">
        <f t="shared" si="2"/>
        <v>3.0625</v>
      </c>
      <c r="J26" s="28">
        <f t="shared" si="3"/>
        <v>0.98321917808219184</v>
      </c>
      <c r="K26" s="115">
        <v>1.6986111111111111</v>
      </c>
      <c r="L26" s="71">
        <v>0.38125000000000003</v>
      </c>
      <c r="M26" s="27">
        <f t="shared" si="4"/>
        <v>2.0798611111111112</v>
      </c>
      <c r="N26" s="28">
        <f t="shared" si="5"/>
        <v>0.98860350076103498</v>
      </c>
      <c r="O26" s="51"/>
    </row>
    <row r="27" spans="1:256" s="52" customFormat="1" x14ac:dyDescent="0.2">
      <c r="A27" s="78">
        <v>22</v>
      </c>
      <c r="B27" s="201" t="s">
        <v>566</v>
      </c>
      <c r="C27" s="81">
        <v>0.48958333333333331</v>
      </c>
      <c r="D27" s="82">
        <v>4.3055555555555562E-2</v>
      </c>
      <c r="E27" s="27">
        <f t="shared" si="0"/>
        <v>0.53263888888888888</v>
      </c>
      <c r="F27" s="28">
        <f t="shared" si="1"/>
        <v>0.99708143074581423</v>
      </c>
      <c r="G27" s="115">
        <v>2.7854166666666664</v>
      </c>
      <c r="H27" s="71">
        <v>0</v>
      </c>
      <c r="I27" s="27">
        <f t="shared" si="2"/>
        <v>2.7854166666666664</v>
      </c>
      <c r="J27" s="28">
        <f t="shared" si="3"/>
        <v>0.98473744292237442</v>
      </c>
      <c r="K27" s="115">
        <v>0.31319444444444444</v>
      </c>
      <c r="L27" s="71">
        <v>0.25486111111111109</v>
      </c>
      <c r="M27" s="27">
        <f t="shared" si="4"/>
        <v>0.56805555555555554</v>
      </c>
      <c r="N27" s="28">
        <f t="shared" si="5"/>
        <v>0.99688736681887369</v>
      </c>
      <c r="O27" s="51"/>
    </row>
    <row r="28" spans="1:256" s="52" customFormat="1" x14ac:dyDescent="0.2">
      <c r="A28" s="78">
        <v>23</v>
      </c>
      <c r="B28" s="189" t="s">
        <v>249</v>
      </c>
      <c r="C28" s="36">
        <v>0.40347222222222223</v>
      </c>
      <c r="D28" s="33">
        <v>0</v>
      </c>
      <c r="E28" s="27">
        <f t="shared" si="0"/>
        <v>0.40347222222222223</v>
      </c>
      <c r="F28" s="28">
        <f t="shared" si="1"/>
        <v>0.99778919330289184</v>
      </c>
      <c r="G28" s="36">
        <v>1.934722222222222</v>
      </c>
      <c r="H28" s="90">
        <v>0.67777777777777781</v>
      </c>
      <c r="I28" s="90">
        <v>0.35833333333333334</v>
      </c>
      <c r="J28" s="28">
        <f t="shared" ref="J28" si="14">($O$1-I28)/$O$1</f>
        <v>0.99803652968036538</v>
      </c>
      <c r="K28" s="58">
        <v>1.2986111111111112</v>
      </c>
      <c r="L28" s="23">
        <v>0</v>
      </c>
      <c r="M28" s="27">
        <f t="shared" si="4"/>
        <v>1.2986111111111112</v>
      </c>
      <c r="N28" s="28">
        <f t="shared" si="5"/>
        <v>0.99288432267884319</v>
      </c>
      <c r="O28" s="86"/>
    </row>
    <row r="29" spans="1:256" s="52" customFormat="1" x14ac:dyDescent="0.2">
      <c r="A29" s="78">
        <v>24</v>
      </c>
      <c r="B29" s="189" t="s">
        <v>250</v>
      </c>
      <c r="C29" s="36">
        <v>0.91736111111111107</v>
      </c>
      <c r="D29" s="33">
        <v>0.56458333333333333</v>
      </c>
      <c r="E29" s="27">
        <f t="shared" si="0"/>
        <v>1.4819444444444443</v>
      </c>
      <c r="F29" s="28">
        <f t="shared" si="1"/>
        <v>0.99187975646879756</v>
      </c>
      <c r="G29" s="36">
        <v>1.9354166666666668</v>
      </c>
      <c r="H29" s="90">
        <v>0.50208333333333333</v>
      </c>
      <c r="I29" s="90">
        <v>0</v>
      </c>
      <c r="J29" s="28">
        <f t="shared" ref="J29:J61" si="15">($O$1-I29)/$O$1</f>
        <v>1</v>
      </c>
      <c r="K29" s="58">
        <v>1.2958333333333334</v>
      </c>
      <c r="L29" s="23">
        <v>0</v>
      </c>
      <c r="M29" s="27">
        <f t="shared" si="4"/>
        <v>1.2958333333333334</v>
      </c>
      <c r="N29" s="28">
        <f t="shared" si="5"/>
        <v>0.99289954337899555</v>
      </c>
      <c r="O29" s="51"/>
    </row>
    <row r="30" spans="1:256" ht="28.5" x14ac:dyDescent="0.2">
      <c r="A30" s="78">
        <v>25</v>
      </c>
      <c r="B30" s="185" t="s">
        <v>236</v>
      </c>
      <c r="C30" s="85">
        <v>0.50208333333333333</v>
      </c>
      <c r="D30" s="43">
        <v>5.4166666666666669E-2</v>
      </c>
      <c r="E30" s="27">
        <f t="shared" si="0"/>
        <v>0.55625000000000002</v>
      </c>
      <c r="F30" s="28">
        <f t="shared" si="1"/>
        <v>0.99695205479452054</v>
      </c>
      <c r="G30" s="58">
        <v>1.3652777777777778</v>
      </c>
      <c r="H30" s="23">
        <v>0.13749999999999998</v>
      </c>
      <c r="I30" s="27">
        <f t="shared" ref="I30:I52" si="16">G30+H30</f>
        <v>1.5027777777777778</v>
      </c>
      <c r="J30" s="28">
        <f t="shared" si="15"/>
        <v>0.99176560121765611</v>
      </c>
      <c r="K30" s="58">
        <v>1.8444444444444443</v>
      </c>
      <c r="L30" s="23">
        <v>0.15694444444444444</v>
      </c>
      <c r="M30" s="27">
        <f t="shared" si="4"/>
        <v>2.0013888888888887</v>
      </c>
      <c r="N30" s="28">
        <f t="shared" si="5"/>
        <v>0.98903348554033477</v>
      </c>
      <c r="O30" s="95"/>
    </row>
    <row r="31" spans="1:256" ht="28.5" x14ac:dyDescent="0.2">
      <c r="A31" s="78">
        <v>26</v>
      </c>
      <c r="B31" s="185" t="s">
        <v>237</v>
      </c>
      <c r="C31" s="85">
        <v>0.6791666666666667</v>
      </c>
      <c r="D31" s="43">
        <v>0</v>
      </c>
      <c r="E31" s="27">
        <f t="shared" si="0"/>
        <v>0.6791666666666667</v>
      </c>
      <c r="F31" s="28">
        <f t="shared" si="1"/>
        <v>0.99627853881278539</v>
      </c>
      <c r="G31" s="58">
        <v>2.3909722222222221</v>
      </c>
      <c r="H31" s="23">
        <v>0</v>
      </c>
      <c r="I31" s="27">
        <f t="shared" si="16"/>
        <v>2.3909722222222221</v>
      </c>
      <c r="J31" s="28">
        <f t="shared" si="15"/>
        <v>0.98689878234398787</v>
      </c>
      <c r="K31" s="58">
        <v>0.75555555555555554</v>
      </c>
      <c r="L31" s="23">
        <v>0.19513888888888889</v>
      </c>
      <c r="M31" s="27">
        <f t="shared" si="4"/>
        <v>0.9506944444444444</v>
      </c>
      <c r="N31" s="28">
        <f t="shared" si="5"/>
        <v>0.99479071537290709</v>
      </c>
      <c r="O31" s="95"/>
    </row>
    <row r="32" spans="1:256" s="97" customFormat="1" x14ac:dyDescent="0.2">
      <c r="A32" s="78">
        <v>27</v>
      </c>
      <c r="B32" s="185" t="s">
        <v>23</v>
      </c>
      <c r="C32" s="85">
        <v>4.7222222222222221E-2</v>
      </c>
      <c r="D32" s="43">
        <v>0.14652777777777778</v>
      </c>
      <c r="E32" s="27">
        <f t="shared" si="0"/>
        <v>0.19375000000000001</v>
      </c>
      <c r="F32" s="28">
        <f t="shared" si="1"/>
        <v>0.99893835616438365</v>
      </c>
      <c r="G32" s="58">
        <v>0.3888888888888889</v>
      </c>
      <c r="H32" s="94">
        <v>3.1944444444444449E-2</v>
      </c>
      <c r="I32" s="27">
        <f t="shared" si="16"/>
        <v>0.42083333333333334</v>
      </c>
      <c r="J32" s="28">
        <f t="shared" si="15"/>
        <v>0.99769406392694071</v>
      </c>
      <c r="K32" s="58">
        <v>2.3062499999999999</v>
      </c>
      <c r="L32" s="23">
        <v>0</v>
      </c>
      <c r="M32" s="27">
        <f t="shared" si="4"/>
        <v>2.3062499999999999</v>
      </c>
      <c r="N32" s="28">
        <f t="shared" si="5"/>
        <v>0.98736301369863011</v>
      </c>
      <c r="O32" s="95"/>
      <c r="P32" s="96"/>
      <c r="Q32" s="96"/>
      <c r="R32" s="96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</row>
    <row r="33" spans="1:256" x14ac:dyDescent="0.2">
      <c r="A33" s="78">
        <v>28</v>
      </c>
      <c r="B33" s="185" t="s">
        <v>82</v>
      </c>
      <c r="C33" s="85">
        <v>8.2638888888888887E-2</v>
      </c>
      <c r="D33" s="43">
        <v>0.19305555555555554</v>
      </c>
      <c r="E33" s="27">
        <f t="shared" si="0"/>
        <v>0.27569444444444441</v>
      </c>
      <c r="F33" s="28">
        <f t="shared" si="1"/>
        <v>0.99848934550989343</v>
      </c>
      <c r="G33" s="58">
        <v>4.1930555555555555</v>
      </c>
      <c r="H33" s="23">
        <v>3.1944444444444449E-2</v>
      </c>
      <c r="I33" s="27">
        <f t="shared" si="16"/>
        <v>4.2249999999999996</v>
      </c>
      <c r="J33" s="28">
        <f t="shared" si="15"/>
        <v>0.97684931506849315</v>
      </c>
      <c r="K33" s="58">
        <v>9.0243055555555554</v>
      </c>
      <c r="L33" s="23">
        <v>0.18680555555555556</v>
      </c>
      <c r="M33" s="27">
        <f t="shared" si="4"/>
        <v>9.2111111111111104</v>
      </c>
      <c r="N33" s="28">
        <f t="shared" si="5"/>
        <v>0.94952815829528159</v>
      </c>
      <c r="O33" s="95"/>
    </row>
    <row r="34" spans="1:256" x14ac:dyDescent="0.2">
      <c r="A34" s="78">
        <v>29</v>
      </c>
      <c r="B34" s="185" t="s">
        <v>118</v>
      </c>
      <c r="C34" s="85">
        <v>0.89097222222222217</v>
      </c>
      <c r="D34" s="43">
        <v>0</v>
      </c>
      <c r="E34" s="27">
        <f t="shared" si="0"/>
        <v>0.89097222222222217</v>
      </c>
      <c r="F34" s="28">
        <f t="shared" si="1"/>
        <v>0.99511796042617962</v>
      </c>
      <c r="G34" s="58">
        <v>2.5243055555555558</v>
      </c>
      <c r="H34" s="23">
        <v>0</v>
      </c>
      <c r="I34" s="27">
        <f t="shared" si="16"/>
        <v>2.5243055555555558</v>
      </c>
      <c r="J34" s="28">
        <f t="shared" si="15"/>
        <v>0.98616818873668199</v>
      </c>
      <c r="K34" s="58">
        <v>1.038888888888889</v>
      </c>
      <c r="L34" s="23">
        <v>0.28402777777777777</v>
      </c>
      <c r="M34" s="27">
        <f t="shared" si="4"/>
        <v>1.3229166666666667</v>
      </c>
      <c r="N34" s="28">
        <f t="shared" si="5"/>
        <v>0.99275114155251143</v>
      </c>
      <c r="O34" s="95"/>
    </row>
    <row r="35" spans="1:256" x14ac:dyDescent="0.2">
      <c r="A35" s="78">
        <v>30</v>
      </c>
      <c r="B35" s="185" t="s">
        <v>119</v>
      </c>
      <c r="C35" s="85">
        <v>0.52916666666666667</v>
      </c>
      <c r="D35" s="43">
        <v>0</v>
      </c>
      <c r="E35" s="27">
        <f t="shared" si="0"/>
        <v>0.52916666666666667</v>
      </c>
      <c r="F35" s="28">
        <f t="shared" si="1"/>
        <v>0.99710045662100455</v>
      </c>
      <c r="G35" s="58">
        <v>1.4430555555555555</v>
      </c>
      <c r="H35" s="23">
        <v>0</v>
      </c>
      <c r="I35" s="27">
        <f t="shared" si="16"/>
        <v>1.4430555555555555</v>
      </c>
      <c r="J35" s="28">
        <f t="shared" si="15"/>
        <v>0.99209284627092842</v>
      </c>
      <c r="K35" s="58">
        <v>0.76527777777777783</v>
      </c>
      <c r="L35" s="23">
        <v>4.2361111111111106E-2</v>
      </c>
      <c r="M35" s="27">
        <f t="shared" si="4"/>
        <v>0.80763888888888891</v>
      </c>
      <c r="N35" s="28">
        <f t="shared" si="5"/>
        <v>0.99557458143074573</v>
      </c>
      <c r="O35" s="95"/>
    </row>
    <row r="36" spans="1:256" s="52" customFormat="1" x14ac:dyDescent="0.2">
      <c r="A36" s="78">
        <v>31</v>
      </c>
      <c r="B36" s="188" t="s">
        <v>235</v>
      </c>
      <c r="C36" s="36">
        <v>4.3826388888888888</v>
      </c>
      <c r="D36" s="33">
        <v>0.58124999999999993</v>
      </c>
      <c r="E36" s="27">
        <f t="shared" si="0"/>
        <v>4.9638888888888886</v>
      </c>
      <c r="F36" s="28">
        <f t="shared" si="1"/>
        <v>0.97280060882800601</v>
      </c>
      <c r="G36" s="58">
        <v>0.45694444444444443</v>
      </c>
      <c r="H36" s="23">
        <v>0</v>
      </c>
      <c r="I36" s="27">
        <f t="shared" si="16"/>
        <v>0.45694444444444443</v>
      </c>
      <c r="J36" s="28">
        <f t="shared" si="15"/>
        <v>0.99749619482496199</v>
      </c>
      <c r="K36" s="58">
        <v>0</v>
      </c>
      <c r="L36" s="23">
        <v>0.84791666666666676</v>
      </c>
      <c r="M36" s="27">
        <f t="shared" si="4"/>
        <v>0.84791666666666676</v>
      </c>
      <c r="N36" s="28">
        <f t="shared" si="5"/>
        <v>0.99535388127853885</v>
      </c>
      <c r="O36" s="51"/>
    </row>
    <row r="37" spans="1:256" s="52" customFormat="1" x14ac:dyDescent="0.2">
      <c r="A37" s="78">
        <v>32</v>
      </c>
      <c r="B37" s="189" t="s">
        <v>176</v>
      </c>
      <c r="C37" s="36">
        <v>0.14166666666666666</v>
      </c>
      <c r="D37" s="33">
        <v>4.3750000000000004E-2</v>
      </c>
      <c r="E37" s="27">
        <f t="shared" si="0"/>
        <v>0.18541666666666667</v>
      </c>
      <c r="F37" s="28">
        <f t="shared" si="1"/>
        <v>0.99898401826484018</v>
      </c>
      <c r="G37" s="58">
        <v>2.8465277777777778</v>
      </c>
      <c r="H37" s="23">
        <v>0</v>
      </c>
      <c r="I37" s="27">
        <f t="shared" si="16"/>
        <v>2.8465277777777778</v>
      </c>
      <c r="J37" s="28">
        <f t="shared" si="15"/>
        <v>0.98440258751902598</v>
      </c>
      <c r="K37" s="58">
        <v>0.25694444444444448</v>
      </c>
      <c r="L37" s="23">
        <v>0</v>
      </c>
      <c r="M37" s="27">
        <f t="shared" si="4"/>
        <v>0.25694444444444448</v>
      </c>
      <c r="N37" s="28">
        <f t="shared" si="5"/>
        <v>0.9985920852359208</v>
      </c>
      <c r="O37" s="51"/>
    </row>
    <row r="38" spans="1:256" x14ac:dyDescent="0.2">
      <c r="A38" s="78">
        <v>33</v>
      </c>
      <c r="B38" s="185" t="s">
        <v>177</v>
      </c>
      <c r="C38" s="36">
        <v>0.25416666666666665</v>
      </c>
      <c r="D38" s="33">
        <v>2.2222222222222223E-2</v>
      </c>
      <c r="E38" s="27">
        <f t="shared" si="0"/>
        <v>0.27638888888888885</v>
      </c>
      <c r="F38" s="28">
        <f t="shared" si="1"/>
        <v>0.99848554033485537</v>
      </c>
      <c r="G38" s="58">
        <v>2.5840277777777776</v>
      </c>
      <c r="H38" s="23">
        <v>0.70347222222222217</v>
      </c>
      <c r="I38" s="27">
        <f t="shared" si="16"/>
        <v>3.2874999999999996</v>
      </c>
      <c r="J38" s="28">
        <f t="shared" si="15"/>
        <v>0.98198630136986309</v>
      </c>
      <c r="K38" s="58">
        <v>1.9194444444444445</v>
      </c>
      <c r="L38" s="23">
        <v>0.15486111111111112</v>
      </c>
      <c r="M38" s="27">
        <f t="shared" si="4"/>
        <v>2.0743055555555556</v>
      </c>
      <c r="N38" s="28">
        <f t="shared" si="5"/>
        <v>0.98863394216133937</v>
      </c>
      <c r="O38" s="95"/>
    </row>
    <row r="39" spans="1:256" s="97" customFormat="1" x14ac:dyDescent="0.2">
      <c r="A39" s="78">
        <v>34</v>
      </c>
      <c r="B39" s="202" t="s">
        <v>137</v>
      </c>
      <c r="C39" s="36">
        <v>0</v>
      </c>
      <c r="D39" s="33">
        <v>0</v>
      </c>
      <c r="E39" s="27">
        <f t="shared" si="0"/>
        <v>0</v>
      </c>
      <c r="F39" s="28">
        <f t="shared" si="1"/>
        <v>1</v>
      </c>
      <c r="G39" s="58">
        <v>0.87638888888888899</v>
      </c>
      <c r="H39" s="23">
        <v>1.7361111111111112E-2</v>
      </c>
      <c r="I39" s="27">
        <f t="shared" si="16"/>
        <v>0.89375000000000016</v>
      </c>
      <c r="J39" s="28">
        <f t="shared" si="15"/>
        <v>0.99510273972602736</v>
      </c>
      <c r="K39" s="58">
        <v>5.5555555555555552E-2</v>
      </c>
      <c r="L39" s="23">
        <v>0</v>
      </c>
      <c r="M39" s="27">
        <f t="shared" si="4"/>
        <v>5.5555555555555552E-2</v>
      </c>
      <c r="N39" s="28">
        <f t="shared" si="5"/>
        <v>0.99969558599695596</v>
      </c>
      <c r="O39" s="95"/>
      <c r="P39" s="96"/>
      <c r="Q39" s="96"/>
      <c r="R39" s="96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</row>
    <row r="40" spans="1:256" s="97" customFormat="1" ht="25.5" customHeight="1" x14ac:dyDescent="0.2">
      <c r="A40" s="78">
        <v>35</v>
      </c>
      <c r="B40" s="202" t="s">
        <v>172</v>
      </c>
      <c r="C40" s="85">
        <v>0</v>
      </c>
      <c r="D40" s="43">
        <v>0</v>
      </c>
      <c r="E40" s="27">
        <f t="shared" si="0"/>
        <v>0</v>
      </c>
      <c r="F40" s="28">
        <f t="shared" si="1"/>
        <v>1</v>
      </c>
      <c r="G40" s="58">
        <v>0.73819444444444438</v>
      </c>
      <c r="H40" s="23">
        <v>14.201388888888888</v>
      </c>
      <c r="I40" s="27">
        <f t="shared" si="16"/>
        <v>14.939583333333331</v>
      </c>
      <c r="J40" s="28">
        <f t="shared" si="15"/>
        <v>0.91813926940639268</v>
      </c>
      <c r="K40" s="58">
        <v>0.37152777777777773</v>
      </c>
      <c r="L40" s="23">
        <v>148.58194444444445</v>
      </c>
      <c r="M40" s="27">
        <f t="shared" ref="M40" si="17">K40+L40</f>
        <v>148.95347222222222</v>
      </c>
      <c r="N40" s="28">
        <f t="shared" ref="N40" si="18">($O$1-M40)/$O$1</f>
        <v>0.18381659056316593</v>
      </c>
      <c r="O40" s="95"/>
      <c r="P40" s="96"/>
      <c r="Q40" s="96"/>
      <c r="R40" s="96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</row>
    <row r="41" spans="1:256" s="97" customFormat="1" ht="25.5" customHeight="1" x14ac:dyDescent="0.2">
      <c r="A41" s="78">
        <v>36</v>
      </c>
      <c r="B41" s="202" t="s">
        <v>530</v>
      </c>
      <c r="C41" s="85">
        <v>5.0694444444444452E-2</v>
      </c>
      <c r="D41" s="43">
        <v>0</v>
      </c>
      <c r="E41" s="27">
        <f t="shared" si="0"/>
        <v>5.0694444444444452E-2</v>
      </c>
      <c r="F41" s="28">
        <f t="shared" si="1"/>
        <v>0.99972222222222218</v>
      </c>
      <c r="G41" s="58">
        <v>0.76874999999999993</v>
      </c>
      <c r="H41" s="23">
        <v>14.182638888888889</v>
      </c>
      <c r="I41" s="27">
        <f t="shared" ref="I41" si="19">G41+H41</f>
        <v>14.951388888888889</v>
      </c>
      <c r="J41" s="28">
        <f t="shared" ref="J41" si="20">($O$1-I41)/$O$1</f>
        <v>0.91807458143074583</v>
      </c>
      <c r="K41" s="58">
        <v>0</v>
      </c>
      <c r="L41" s="23">
        <v>117.28750000000001</v>
      </c>
      <c r="M41" s="27">
        <f t="shared" ref="M41" si="21">K41+L41</f>
        <v>117.28750000000001</v>
      </c>
      <c r="N41" s="28">
        <f t="shared" ref="N41" si="22">($O$1-M41)/$O$1</f>
        <v>0.35732876712328765</v>
      </c>
      <c r="O41" s="95"/>
      <c r="P41" s="96"/>
      <c r="Q41" s="96"/>
      <c r="R41" s="96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</row>
    <row r="42" spans="1:256" s="97" customFormat="1" ht="25.5" customHeight="1" x14ac:dyDescent="0.2">
      <c r="A42" s="78">
        <v>37</v>
      </c>
      <c r="B42" s="202" t="s">
        <v>531</v>
      </c>
      <c r="C42" s="58">
        <v>0</v>
      </c>
      <c r="D42" s="23">
        <v>0</v>
      </c>
      <c r="E42" s="27">
        <f t="shared" ref="E42" si="23">C42+D42</f>
        <v>0</v>
      </c>
      <c r="F42" s="28">
        <f t="shared" ref="F42" si="24">($O$1-E42)/$O$1</f>
        <v>1</v>
      </c>
      <c r="G42" s="58">
        <v>0.43055555555555558</v>
      </c>
      <c r="H42" s="23">
        <v>2.4999999999999998E-2</v>
      </c>
      <c r="I42" s="27">
        <f t="shared" ref="I42" si="25">G42+H42</f>
        <v>0.4555555555555556</v>
      </c>
      <c r="J42" s="28">
        <f t="shared" ref="J42" si="26">($O$1-I42)/$O$1</f>
        <v>0.99750380517503812</v>
      </c>
      <c r="K42" s="58">
        <v>0</v>
      </c>
      <c r="L42" s="23">
        <v>0</v>
      </c>
      <c r="M42" s="27">
        <f t="shared" ref="M42" si="27">K42+L42</f>
        <v>0</v>
      </c>
      <c r="N42" s="28">
        <f t="shared" ref="N42" si="28">($O$1-M42)/$O$1</f>
        <v>1</v>
      </c>
      <c r="O42" s="95"/>
      <c r="P42" s="96"/>
      <c r="Q42" s="96"/>
      <c r="R42" s="96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</row>
    <row r="43" spans="1:256" s="52" customFormat="1" x14ac:dyDescent="0.2">
      <c r="A43" s="78">
        <v>38</v>
      </c>
      <c r="B43" s="199" t="s">
        <v>436</v>
      </c>
      <c r="C43" s="44">
        <v>0.63541666666666663</v>
      </c>
      <c r="D43" s="50">
        <v>0</v>
      </c>
      <c r="E43" s="27">
        <f>C43+D43</f>
        <v>0.63541666666666663</v>
      </c>
      <c r="F43" s="28">
        <f t="shared" si="1"/>
        <v>0.99651826484018269</v>
      </c>
      <c r="G43" s="58">
        <v>3.7305555555555556</v>
      </c>
      <c r="H43" s="92">
        <v>0</v>
      </c>
      <c r="I43" s="27">
        <f t="shared" si="16"/>
        <v>3.7305555555555556</v>
      </c>
      <c r="J43" s="28">
        <f t="shared" si="15"/>
        <v>0.97955859969558601</v>
      </c>
      <c r="K43" s="93">
        <v>0.32569444444444445</v>
      </c>
      <c r="L43" s="92">
        <v>0</v>
      </c>
      <c r="M43" s="27">
        <f>K43+L43</f>
        <v>0.32569444444444445</v>
      </c>
      <c r="N43" s="28">
        <f t="shared" ref="N43" si="29">($O$1-M43)/$O$1</f>
        <v>0.99821537290715368</v>
      </c>
      <c r="O43" s="51"/>
    </row>
    <row r="44" spans="1:256" s="52" customFormat="1" x14ac:dyDescent="0.2">
      <c r="A44" s="78">
        <v>39</v>
      </c>
      <c r="B44" s="199" t="s">
        <v>437</v>
      </c>
      <c r="C44" s="44">
        <v>0.12430555555555556</v>
      </c>
      <c r="D44" s="50">
        <v>0</v>
      </c>
      <c r="E44" s="27">
        <f t="shared" ref="E44:E61" si="30">C44+D44</f>
        <v>0.12430555555555556</v>
      </c>
      <c r="F44" s="28">
        <f t="shared" si="1"/>
        <v>0.99931887366818872</v>
      </c>
      <c r="G44" s="58">
        <v>3.2048611111111112</v>
      </c>
      <c r="H44" s="92">
        <v>0</v>
      </c>
      <c r="I44" s="27">
        <f t="shared" si="16"/>
        <v>3.2048611111111112</v>
      </c>
      <c r="J44" s="28">
        <f t="shared" si="15"/>
        <v>0.98243911719939114</v>
      </c>
      <c r="K44" s="93">
        <v>0.51388888888888895</v>
      </c>
      <c r="L44" s="92">
        <v>0</v>
      </c>
      <c r="M44" s="27">
        <f t="shared" ref="M44:M61" si="31">K44+L44</f>
        <v>0.51388888888888895</v>
      </c>
      <c r="N44" s="28">
        <f t="shared" ref="N44:N61" si="32">($O$1-M44)/$O$1</f>
        <v>0.99718417047184171</v>
      </c>
      <c r="O44" s="51"/>
    </row>
    <row r="45" spans="1:256" s="97" customFormat="1" x14ac:dyDescent="0.2">
      <c r="A45" s="78">
        <v>40</v>
      </c>
      <c r="B45" s="189" t="s">
        <v>94</v>
      </c>
      <c r="C45" s="44">
        <v>0.43055555555555558</v>
      </c>
      <c r="D45" s="50">
        <v>0</v>
      </c>
      <c r="E45" s="27">
        <f t="shared" si="30"/>
        <v>0.43055555555555558</v>
      </c>
      <c r="F45" s="28">
        <f t="shared" si="1"/>
        <v>0.99764079147640794</v>
      </c>
      <c r="G45" s="58">
        <v>1.2166666666666666</v>
      </c>
      <c r="H45" s="92">
        <v>0</v>
      </c>
      <c r="I45" s="27">
        <f t="shared" si="16"/>
        <v>1.2166666666666666</v>
      </c>
      <c r="J45" s="28">
        <f t="shared" si="15"/>
        <v>0.99333333333333329</v>
      </c>
      <c r="K45" s="93">
        <v>0.42986111111111108</v>
      </c>
      <c r="L45" s="92">
        <v>0</v>
      </c>
      <c r="M45" s="27">
        <f t="shared" si="31"/>
        <v>0.42986111111111108</v>
      </c>
      <c r="N45" s="28">
        <f t="shared" si="32"/>
        <v>0.997644596651446</v>
      </c>
      <c r="O45" s="95"/>
      <c r="P45" s="96"/>
      <c r="Q45" s="96"/>
      <c r="R45" s="96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</row>
    <row r="46" spans="1:256" s="97" customFormat="1" x14ac:dyDescent="0.2">
      <c r="A46" s="78">
        <v>41</v>
      </c>
      <c r="B46" s="189" t="s">
        <v>122</v>
      </c>
      <c r="C46" s="34">
        <v>1.7868055555555555</v>
      </c>
      <c r="D46" s="50">
        <v>0.42638888888888887</v>
      </c>
      <c r="E46" s="27">
        <f t="shared" si="30"/>
        <v>2.2131944444444445</v>
      </c>
      <c r="F46" s="28">
        <f t="shared" si="1"/>
        <v>0.98787290715372911</v>
      </c>
      <c r="G46" s="58">
        <v>3.8861111111111111</v>
      </c>
      <c r="H46" s="92">
        <v>0</v>
      </c>
      <c r="I46" s="27">
        <f t="shared" si="16"/>
        <v>3.8861111111111111</v>
      </c>
      <c r="J46" s="28">
        <f t="shared" si="15"/>
        <v>0.97870624048706234</v>
      </c>
      <c r="K46" s="58">
        <v>2.6277777777777778</v>
      </c>
      <c r="L46" s="92">
        <v>2.2222222222222223E-2</v>
      </c>
      <c r="M46" s="27">
        <f t="shared" si="31"/>
        <v>2.65</v>
      </c>
      <c r="N46" s="28">
        <f t="shared" si="32"/>
        <v>0.98547945205479448</v>
      </c>
      <c r="O46" s="95"/>
      <c r="P46" s="96"/>
      <c r="Q46" s="96"/>
      <c r="R46" s="96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</row>
    <row r="47" spans="1:256" s="52" customFormat="1" x14ac:dyDescent="0.2">
      <c r="A47" s="78">
        <v>42</v>
      </c>
      <c r="B47" s="199" t="s">
        <v>434</v>
      </c>
      <c r="C47" s="98">
        <v>0.15277777777777776</v>
      </c>
      <c r="D47" s="99">
        <v>0.13194444444444445</v>
      </c>
      <c r="E47" s="27">
        <f t="shared" si="30"/>
        <v>0.28472222222222221</v>
      </c>
      <c r="F47" s="28">
        <f t="shared" si="1"/>
        <v>0.99843987823439873</v>
      </c>
      <c r="G47" s="58">
        <v>2.3194444444444442</v>
      </c>
      <c r="H47" s="92">
        <v>9.0277777777777769E-3</v>
      </c>
      <c r="I47" s="27">
        <f t="shared" si="16"/>
        <v>2.3284722222222221</v>
      </c>
      <c r="J47" s="28">
        <f t="shared" si="15"/>
        <v>0.98724124809741254</v>
      </c>
      <c r="K47" s="93">
        <v>0.51180555555555551</v>
      </c>
      <c r="L47" s="92">
        <v>0</v>
      </c>
      <c r="M47" s="27">
        <f t="shared" si="31"/>
        <v>0.51180555555555551</v>
      </c>
      <c r="N47" s="28">
        <f t="shared" si="32"/>
        <v>0.9971955859969559</v>
      </c>
      <c r="O47" s="51"/>
    </row>
    <row r="48" spans="1:256" s="52" customFormat="1" x14ac:dyDescent="0.2">
      <c r="A48" s="78">
        <v>43</v>
      </c>
      <c r="B48" s="199" t="s">
        <v>435</v>
      </c>
      <c r="C48" s="98">
        <v>1.9444444444444445E-2</v>
      </c>
      <c r="D48" s="50">
        <v>0</v>
      </c>
      <c r="E48" s="27">
        <f t="shared" si="30"/>
        <v>1.9444444444444445E-2</v>
      </c>
      <c r="F48" s="28">
        <f t="shared" si="1"/>
        <v>0.99989345509893457</v>
      </c>
      <c r="G48" s="58">
        <v>1.7083333333333333</v>
      </c>
      <c r="H48" s="92">
        <v>9.0277777777777769E-3</v>
      </c>
      <c r="I48" s="27">
        <f t="shared" si="16"/>
        <v>1.7173611111111111</v>
      </c>
      <c r="J48" s="28">
        <f t="shared" si="15"/>
        <v>0.99058980213089809</v>
      </c>
      <c r="K48" s="93">
        <v>0.33680555555555558</v>
      </c>
      <c r="L48" s="92">
        <v>0</v>
      </c>
      <c r="M48" s="27">
        <f t="shared" si="31"/>
        <v>0.33680555555555558</v>
      </c>
      <c r="N48" s="28">
        <f t="shared" si="32"/>
        <v>0.998154490106545</v>
      </c>
      <c r="O48" s="51"/>
    </row>
    <row r="49" spans="1:256" s="52" customFormat="1" x14ac:dyDescent="0.2">
      <c r="A49" s="78">
        <v>44</v>
      </c>
      <c r="B49" s="199" t="s">
        <v>105</v>
      </c>
      <c r="C49" s="100">
        <v>7.0833333333333331E-2</v>
      </c>
      <c r="D49" s="50">
        <v>4.2361111111111106E-2</v>
      </c>
      <c r="E49" s="27">
        <f t="shared" si="30"/>
        <v>0.11319444444444443</v>
      </c>
      <c r="F49" s="28">
        <f t="shared" si="1"/>
        <v>0.99937975646879751</v>
      </c>
      <c r="G49" s="116" t="s">
        <v>534</v>
      </c>
      <c r="H49" s="92">
        <v>0</v>
      </c>
      <c r="I49" s="27">
        <f t="shared" si="16"/>
        <v>2.3888888888888888</v>
      </c>
      <c r="J49" s="28">
        <f t="shared" si="15"/>
        <v>0.98691019786910195</v>
      </c>
      <c r="K49" s="119">
        <v>9.4444444444444442E-2</v>
      </c>
      <c r="L49" s="92">
        <v>3.472222222222222E-3</v>
      </c>
      <c r="M49" s="27">
        <f t="shared" si="31"/>
        <v>9.7916666666666666E-2</v>
      </c>
      <c r="N49" s="28">
        <f t="shared" si="32"/>
        <v>0.99946347031963467</v>
      </c>
      <c r="O49" s="51"/>
    </row>
    <row r="50" spans="1:256" s="97" customFormat="1" x14ac:dyDescent="0.2">
      <c r="A50" s="78">
        <v>45</v>
      </c>
      <c r="B50" s="185" t="s">
        <v>175</v>
      </c>
      <c r="C50" s="44">
        <v>0.68333333333333324</v>
      </c>
      <c r="D50" s="50">
        <v>0.18124999999999999</v>
      </c>
      <c r="E50" s="27">
        <f t="shared" si="30"/>
        <v>0.86458333333333326</v>
      </c>
      <c r="F50" s="28">
        <f t="shared" si="1"/>
        <v>0.99526255707762556</v>
      </c>
      <c r="G50" s="116" t="s">
        <v>535</v>
      </c>
      <c r="H50" s="92">
        <v>0.22013888888888888</v>
      </c>
      <c r="I50" s="27">
        <f t="shared" si="16"/>
        <v>1.7486111111111111</v>
      </c>
      <c r="J50" s="28">
        <f t="shared" si="15"/>
        <v>0.9904185692541857</v>
      </c>
      <c r="K50" s="93">
        <v>0.55069444444444449</v>
      </c>
      <c r="L50" s="92">
        <v>0</v>
      </c>
      <c r="M50" s="27">
        <f t="shared" si="31"/>
        <v>0.55069444444444449</v>
      </c>
      <c r="N50" s="28">
        <f t="shared" si="32"/>
        <v>0.99698249619482493</v>
      </c>
      <c r="O50" s="95"/>
      <c r="P50" s="96"/>
      <c r="Q50" s="96"/>
      <c r="R50" s="96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</row>
    <row r="51" spans="1:256" s="97" customFormat="1" x14ac:dyDescent="0.2">
      <c r="A51" s="78">
        <v>46</v>
      </c>
      <c r="B51" s="185" t="s">
        <v>240</v>
      </c>
      <c r="C51" s="34">
        <v>2.693055555555556</v>
      </c>
      <c r="D51" s="50">
        <v>0.21249999999999999</v>
      </c>
      <c r="E51" s="27">
        <f t="shared" si="30"/>
        <v>2.9055555555555559</v>
      </c>
      <c r="F51" s="28">
        <f t="shared" si="1"/>
        <v>0.98407914764079141</v>
      </c>
      <c r="G51" s="58">
        <v>4.2416666666666663</v>
      </c>
      <c r="H51" s="92">
        <v>0</v>
      </c>
      <c r="I51" s="27">
        <f t="shared" si="16"/>
        <v>4.2416666666666663</v>
      </c>
      <c r="J51" s="28">
        <f t="shared" si="15"/>
        <v>0.97675799086757986</v>
      </c>
      <c r="K51" s="58">
        <v>2.6374999999999997</v>
      </c>
      <c r="L51" s="92">
        <v>0.14791666666666667</v>
      </c>
      <c r="M51" s="27">
        <f t="shared" si="31"/>
        <v>2.7854166666666664</v>
      </c>
      <c r="N51" s="28">
        <f t="shared" si="32"/>
        <v>0.98473744292237442</v>
      </c>
      <c r="O51" s="95"/>
      <c r="P51" s="96"/>
      <c r="Q51" s="96"/>
      <c r="R51" s="96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</row>
    <row r="52" spans="1:256" s="97" customFormat="1" x14ac:dyDescent="0.2">
      <c r="A52" s="78">
        <v>47</v>
      </c>
      <c r="B52" s="185" t="s">
        <v>86</v>
      </c>
      <c r="C52" s="34">
        <v>3.5520833333333335</v>
      </c>
      <c r="D52" s="50">
        <v>8.7500000000000008E-2</v>
      </c>
      <c r="E52" s="27">
        <f t="shared" si="30"/>
        <v>3.6395833333333334</v>
      </c>
      <c r="F52" s="28">
        <f t="shared" si="1"/>
        <v>0.98005707762557082</v>
      </c>
      <c r="G52" s="58">
        <v>2.1006944444444442</v>
      </c>
      <c r="H52" s="92">
        <v>0.53125</v>
      </c>
      <c r="I52" s="27">
        <f t="shared" si="16"/>
        <v>2.6319444444444442</v>
      </c>
      <c r="J52" s="28">
        <f t="shared" si="15"/>
        <v>0.98557838660578378</v>
      </c>
      <c r="K52" s="58">
        <v>2.3159722222222223</v>
      </c>
      <c r="L52" s="92">
        <v>0.25625000000000003</v>
      </c>
      <c r="M52" s="27">
        <f t="shared" si="31"/>
        <v>2.5722222222222224</v>
      </c>
      <c r="N52" s="28">
        <f t="shared" si="32"/>
        <v>0.98590563165905631</v>
      </c>
      <c r="O52" s="95"/>
      <c r="P52" s="96"/>
      <c r="Q52" s="96"/>
      <c r="R52" s="96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</row>
    <row r="53" spans="1:256" s="97" customFormat="1" x14ac:dyDescent="0.2">
      <c r="A53" s="78">
        <v>48</v>
      </c>
      <c r="B53" s="185" t="s">
        <v>533</v>
      </c>
      <c r="C53" s="34">
        <v>2.693055555555556</v>
      </c>
      <c r="D53" s="50">
        <v>0.21249999999999999</v>
      </c>
      <c r="E53" s="27">
        <f t="shared" ref="E53" si="33">C53+D53</f>
        <v>2.9055555555555559</v>
      </c>
      <c r="F53" s="28">
        <f t="shared" ref="F53" si="34">($O$1-E53)/$O$1</f>
        <v>0.98407914764079141</v>
      </c>
      <c r="G53" s="89">
        <v>6.5180555555555557</v>
      </c>
      <c r="H53" s="91">
        <v>4.3750000000000004E-2</v>
      </c>
      <c r="I53" s="27">
        <f t="shared" ref="I53" si="35">G53+H53</f>
        <v>6.5618055555555559</v>
      </c>
      <c r="J53" s="28">
        <f t="shared" ref="J53" si="36">($O$1-I53)/$O$1</f>
        <v>0.96404490106544893</v>
      </c>
      <c r="K53" s="89">
        <v>3.9256944444444444</v>
      </c>
      <c r="L53" s="90">
        <v>0.11041666666666666</v>
      </c>
      <c r="M53" s="27">
        <f t="shared" ref="M53" si="37">K53+L53</f>
        <v>4.0361111111111114</v>
      </c>
      <c r="N53" s="28">
        <f t="shared" ref="N53" si="38">($O$1-M53)/$O$1</f>
        <v>0.97788432267884329</v>
      </c>
      <c r="O53" s="95"/>
      <c r="P53" s="96"/>
      <c r="Q53" s="96"/>
      <c r="R53" s="96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</row>
    <row r="54" spans="1:256" s="52" customFormat="1" x14ac:dyDescent="0.2">
      <c r="A54" s="78">
        <v>49</v>
      </c>
      <c r="B54" s="188" t="s">
        <v>241</v>
      </c>
      <c r="C54" s="34">
        <v>4.28125</v>
      </c>
      <c r="D54" s="50">
        <v>0</v>
      </c>
      <c r="E54" s="27">
        <f t="shared" si="30"/>
        <v>4.28125</v>
      </c>
      <c r="F54" s="28">
        <f t="shared" si="1"/>
        <v>0.97654109589041094</v>
      </c>
      <c r="G54" s="117">
        <v>4.4937499999999995</v>
      </c>
      <c r="H54" s="90">
        <v>7.4506944444444443</v>
      </c>
      <c r="I54" s="23">
        <v>4.4444444444444446E-2</v>
      </c>
      <c r="J54" s="28">
        <f t="shared" si="15"/>
        <v>0.99975646879756463</v>
      </c>
      <c r="K54" s="58">
        <v>0.24722222222222223</v>
      </c>
      <c r="L54" s="23">
        <v>0.17291666666666666</v>
      </c>
      <c r="M54" s="27">
        <f t="shared" si="31"/>
        <v>0.4201388888888889</v>
      </c>
      <c r="N54" s="28">
        <f t="shared" si="32"/>
        <v>0.99769786910197866</v>
      </c>
      <c r="O54" s="51"/>
    </row>
    <row r="55" spans="1:256" x14ac:dyDescent="0.2">
      <c r="A55" s="78">
        <v>50</v>
      </c>
      <c r="B55" s="185" t="s">
        <v>27</v>
      </c>
      <c r="C55" s="34">
        <v>4.9979166666666668</v>
      </c>
      <c r="D55" s="50">
        <v>0</v>
      </c>
      <c r="E55" s="27">
        <f t="shared" si="30"/>
        <v>4.9979166666666668</v>
      </c>
      <c r="F55" s="28">
        <f t="shared" si="1"/>
        <v>0.97261415525114159</v>
      </c>
      <c r="G55" s="34">
        <v>7.9465277777777779</v>
      </c>
      <c r="H55" s="23">
        <v>7.1395833333333334</v>
      </c>
      <c r="I55" s="23">
        <v>0</v>
      </c>
      <c r="J55" s="28">
        <f t="shared" si="15"/>
        <v>1</v>
      </c>
      <c r="K55" s="58">
        <v>2.3576388888888888</v>
      </c>
      <c r="L55" s="23">
        <v>0</v>
      </c>
      <c r="M55" s="27">
        <f t="shared" si="31"/>
        <v>2.3576388888888888</v>
      </c>
      <c r="N55" s="28">
        <f t="shared" si="32"/>
        <v>0.98708143074581434</v>
      </c>
      <c r="O55" s="95"/>
    </row>
    <row r="56" spans="1:256" s="97" customFormat="1" x14ac:dyDescent="0.2">
      <c r="A56" s="78">
        <v>51</v>
      </c>
      <c r="B56" s="185" t="s">
        <v>93</v>
      </c>
      <c r="C56" s="34">
        <v>0.46458333333333335</v>
      </c>
      <c r="D56" s="50">
        <v>0</v>
      </c>
      <c r="E56" s="27">
        <f t="shared" si="30"/>
        <v>0.46458333333333335</v>
      </c>
      <c r="F56" s="28">
        <f t="shared" si="1"/>
        <v>0.99745433789954341</v>
      </c>
      <c r="G56" s="34">
        <v>1.6375</v>
      </c>
      <c r="H56" s="23">
        <v>4.7939814814814817E-2</v>
      </c>
      <c r="I56" s="23">
        <v>2.8703703703703708E-3</v>
      </c>
      <c r="J56" s="28">
        <f t="shared" si="15"/>
        <v>0.99998427194317607</v>
      </c>
      <c r="K56" s="58">
        <v>1.40625E-2</v>
      </c>
      <c r="L56" s="23">
        <v>0</v>
      </c>
      <c r="M56" s="27">
        <f t="shared" si="31"/>
        <v>1.40625E-2</v>
      </c>
      <c r="N56" s="28">
        <f t="shared" si="32"/>
        <v>0.99992294520547953</v>
      </c>
      <c r="O56" s="95"/>
      <c r="P56" s="96"/>
      <c r="Q56" s="96"/>
      <c r="R56" s="96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</row>
    <row r="57" spans="1:256" x14ac:dyDescent="0.2">
      <c r="A57" s="78">
        <v>52</v>
      </c>
      <c r="B57" s="185" t="s">
        <v>138</v>
      </c>
      <c r="C57" s="34">
        <v>0.55972222222222223</v>
      </c>
      <c r="D57" s="35">
        <v>0.3840277777777778</v>
      </c>
      <c r="E57" s="27">
        <f t="shared" si="30"/>
        <v>0.94375000000000009</v>
      </c>
      <c r="F57" s="28">
        <f t="shared" si="1"/>
        <v>0.99482876712328772</v>
      </c>
      <c r="G57" s="34">
        <v>9.4444444444444446</v>
      </c>
      <c r="H57" s="23">
        <v>2.2013888888888888</v>
      </c>
      <c r="I57" s="23">
        <v>0</v>
      </c>
      <c r="J57" s="28">
        <f t="shared" si="15"/>
        <v>1</v>
      </c>
      <c r="K57" s="58">
        <v>2.2680555555555553</v>
      </c>
      <c r="L57" s="23">
        <v>8.3333333333333332E-3</v>
      </c>
      <c r="M57" s="27">
        <f t="shared" si="31"/>
        <v>2.2763888888888886</v>
      </c>
      <c r="N57" s="28">
        <f t="shared" si="32"/>
        <v>0.98752663622526626</v>
      </c>
      <c r="O57" s="95"/>
    </row>
    <row r="58" spans="1:256" s="52" customFormat="1" x14ac:dyDescent="0.2">
      <c r="A58" s="78">
        <v>53</v>
      </c>
      <c r="B58" s="189" t="s">
        <v>178</v>
      </c>
      <c r="C58" s="34">
        <v>9.0972222222222218E-2</v>
      </c>
      <c r="D58" s="50">
        <v>0</v>
      </c>
      <c r="E58" s="27">
        <f t="shared" si="30"/>
        <v>9.0972222222222218E-2</v>
      </c>
      <c r="F58" s="28">
        <f t="shared" si="1"/>
        <v>0.99950152207001519</v>
      </c>
      <c r="G58" s="34">
        <v>1.148611111111111</v>
      </c>
      <c r="H58" s="23">
        <v>0.80694444444444446</v>
      </c>
      <c r="I58" s="23">
        <v>0</v>
      </c>
      <c r="J58" s="28">
        <f t="shared" si="15"/>
        <v>1</v>
      </c>
      <c r="K58" s="58">
        <v>0.4145833333333333</v>
      </c>
      <c r="L58" s="23">
        <v>0</v>
      </c>
      <c r="M58" s="27">
        <f t="shared" si="31"/>
        <v>0.4145833333333333</v>
      </c>
      <c r="N58" s="28">
        <f t="shared" si="32"/>
        <v>0.99772831050228317</v>
      </c>
      <c r="O58" s="51"/>
    </row>
    <row r="59" spans="1:256" s="52" customFormat="1" ht="28.5" x14ac:dyDescent="0.2">
      <c r="A59" s="78">
        <v>54</v>
      </c>
      <c r="B59" s="189" t="s">
        <v>432</v>
      </c>
      <c r="C59" s="34">
        <v>0.8652777777777777</v>
      </c>
      <c r="D59" s="35">
        <v>8.0555555555555561E-2</v>
      </c>
      <c r="E59" s="27">
        <f t="shared" si="30"/>
        <v>0.9458333333333333</v>
      </c>
      <c r="F59" s="28">
        <f t="shared" si="1"/>
        <v>0.99481735159817353</v>
      </c>
      <c r="G59" s="34">
        <v>1.3541666666666667</v>
      </c>
      <c r="H59" s="90">
        <v>3.7340277777777779</v>
      </c>
      <c r="I59" s="23">
        <v>0.12291666666666666</v>
      </c>
      <c r="J59" s="28">
        <f t="shared" si="15"/>
        <v>0.99932648401826485</v>
      </c>
      <c r="K59" s="58">
        <v>0.13333333333333333</v>
      </c>
      <c r="L59" s="23">
        <v>3.125E-2</v>
      </c>
      <c r="M59" s="27">
        <f t="shared" si="31"/>
        <v>0.16458333333333333</v>
      </c>
      <c r="N59" s="28">
        <f t="shared" si="32"/>
        <v>0.99909817351598174</v>
      </c>
      <c r="O59" s="51"/>
    </row>
    <row r="60" spans="1:256" s="52" customFormat="1" ht="28.5" x14ac:dyDescent="0.2">
      <c r="A60" s="78">
        <v>55</v>
      </c>
      <c r="B60" s="189" t="s">
        <v>433</v>
      </c>
      <c r="C60" s="44">
        <v>0</v>
      </c>
      <c r="D60" s="35">
        <v>1.3888888888888888E-2</v>
      </c>
      <c r="E60" s="27">
        <f t="shared" si="30"/>
        <v>1.3888888888888888E-2</v>
      </c>
      <c r="F60" s="28">
        <f t="shared" si="1"/>
        <v>0.99992389649923896</v>
      </c>
      <c r="G60" s="34">
        <v>1.5236111111111112</v>
      </c>
      <c r="H60" s="90">
        <v>2.6437499999999998</v>
      </c>
      <c r="I60" s="90">
        <v>0.12291666666666666</v>
      </c>
      <c r="J60" s="28">
        <f t="shared" si="15"/>
        <v>0.99932648401826485</v>
      </c>
      <c r="K60" s="58">
        <v>0</v>
      </c>
      <c r="L60" s="23">
        <v>2.5000000000000001E-2</v>
      </c>
      <c r="M60" s="27">
        <f t="shared" si="31"/>
        <v>2.5000000000000001E-2</v>
      </c>
      <c r="N60" s="28">
        <f t="shared" si="32"/>
        <v>0.99986301369863007</v>
      </c>
      <c r="O60" s="51"/>
    </row>
    <row r="61" spans="1:256" s="52" customFormat="1" ht="29.25" thickBot="1" x14ac:dyDescent="0.25">
      <c r="A61" s="190">
        <v>56</v>
      </c>
      <c r="B61" s="194" t="s">
        <v>179</v>
      </c>
      <c r="C61" s="54">
        <v>0</v>
      </c>
      <c r="D61" s="101">
        <v>0</v>
      </c>
      <c r="E61" s="56">
        <f t="shared" si="30"/>
        <v>0</v>
      </c>
      <c r="F61" s="57">
        <f t="shared" si="1"/>
        <v>1</v>
      </c>
      <c r="G61" s="64">
        <v>0.43611111111111112</v>
      </c>
      <c r="H61" s="118">
        <v>0.63402777777777775</v>
      </c>
      <c r="I61" s="118">
        <v>0</v>
      </c>
      <c r="J61" s="57">
        <f t="shared" si="15"/>
        <v>1</v>
      </c>
      <c r="K61" s="120">
        <v>0.24930555555555556</v>
      </c>
      <c r="L61" s="121">
        <v>0</v>
      </c>
      <c r="M61" s="56">
        <f t="shared" si="31"/>
        <v>0.24930555555555556</v>
      </c>
      <c r="N61" s="57">
        <f t="shared" si="32"/>
        <v>0.99863394216133938</v>
      </c>
      <c r="O61" s="51"/>
    </row>
    <row r="62" spans="1:256" x14ac:dyDescent="0.2">
      <c r="A62" s="111"/>
      <c r="B62" s="112"/>
      <c r="C62" s="103"/>
      <c r="D62" s="103"/>
      <c r="E62" s="103"/>
      <c r="F62" s="102"/>
      <c r="G62" s="103"/>
      <c r="H62" s="103"/>
      <c r="I62" s="103"/>
      <c r="J62" s="102"/>
      <c r="K62" s="103"/>
      <c r="L62" s="103"/>
      <c r="M62" s="103"/>
      <c r="N62" s="102"/>
    </row>
  </sheetData>
  <mergeCells count="10">
    <mergeCell ref="C17:F17"/>
    <mergeCell ref="G17:J17"/>
    <mergeCell ref="C18:F18"/>
    <mergeCell ref="G18:J18"/>
    <mergeCell ref="C1:M1"/>
    <mergeCell ref="A2:N2"/>
    <mergeCell ref="A3:A4"/>
    <mergeCell ref="C3:F3"/>
    <mergeCell ref="G3:J3"/>
    <mergeCell ref="K3:N3"/>
  </mergeCells>
  <pageMargins left="0.31496062992125984" right="0.11811023622047245" top="0.94488188976377963" bottom="0.35433070866141736" header="0.43307086614173229" footer="0.43307086614173229"/>
  <pageSetup scale="6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1"/>
  <sheetViews>
    <sheetView zoomScale="90" zoomScaleNormal="90" workbookViewId="0">
      <selection activeCell="F5" sqref="F5"/>
    </sheetView>
  </sheetViews>
  <sheetFormatPr defaultColWidth="8.85546875" defaultRowHeight="14.25" x14ac:dyDescent="0.2"/>
  <cols>
    <col min="1" max="1" width="5.7109375" style="31" customWidth="1"/>
    <col min="2" max="2" width="40.85546875" style="31" bestFit="1" customWidth="1"/>
    <col min="3" max="3" width="10.140625" style="134" customWidth="1"/>
    <col min="4" max="4" width="11.42578125" style="134" customWidth="1"/>
    <col min="5" max="5" width="9.85546875" style="134" customWidth="1"/>
    <col min="6" max="6" width="12.28515625" style="97" customWidth="1"/>
    <col min="7" max="7" width="15.140625" style="134" bestFit="1" customWidth="1"/>
    <col min="8" max="8" width="11.42578125" style="134" customWidth="1"/>
    <col min="9" max="9" width="8.85546875" style="134" bestFit="1" customWidth="1"/>
    <col min="10" max="10" width="12.28515625" style="97" customWidth="1"/>
    <col min="11" max="11" width="11.28515625" style="134" customWidth="1"/>
    <col min="12" max="12" width="11.42578125" style="134" customWidth="1"/>
    <col min="13" max="13" width="8.85546875" style="134" customWidth="1"/>
    <col min="14" max="14" width="13.42578125" style="97" customWidth="1"/>
    <col min="15" max="18" width="8.85546875" style="96" customWidth="1"/>
    <col min="19" max="16384" width="8.85546875" style="31"/>
  </cols>
  <sheetData>
    <row r="1" spans="1:15" ht="18" customHeight="1" thickBot="1" x14ac:dyDescent="0.25">
      <c r="A1" s="105"/>
      <c r="B1" s="106" t="s">
        <v>61</v>
      </c>
      <c r="C1" s="369" t="s">
        <v>62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07" t="s">
        <v>63</v>
      </c>
      <c r="O1" s="72">
        <v>182.5</v>
      </c>
    </row>
    <row r="2" spans="1:15" ht="12.75" customHeight="1" x14ac:dyDescent="0.2">
      <c r="A2" s="374" t="s">
        <v>0</v>
      </c>
      <c r="B2" s="385"/>
      <c r="C2" s="385"/>
      <c r="D2" s="385"/>
      <c r="E2" s="385"/>
      <c r="F2" s="386"/>
      <c r="G2" s="386"/>
      <c r="H2" s="386"/>
      <c r="I2" s="386"/>
      <c r="J2" s="386"/>
      <c r="K2" s="386"/>
      <c r="L2" s="386"/>
      <c r="M2" s="386"/>
      <c r="N2" s="387"/>
      <c r="O2" s="30"/>
    </row>
    <row r="3" spans="1:15" ht="9.75" customHeight="1" thickBot="1" x14ac:dyDescent="0.25">
      <c r="A3" s="388"/>
      <c r="B3" s="389"/>
      <c r="C3" s="389"/>
      <c r="D3" s="389"/>
      <c r="E3" s="389"/>
      <c r="F3" s="105"/>
      <c r="G3" s="105"/>
      <c r="H3" s="105"/>
      <c r="I3" s="105"/>
      <c r="J3" s="105"/>
      <c r="K3" s="105"/>
      <c r="L3" s="105"/>
      <c r="M3" s="105"/>
      <c r="N3" s="143"/>
      <c r="O3" s="30"/>
    </row>
    <row r="4" spans="1:15" ht="48.75" customHeight="1" x14ac:dyDescent="0.2">
      <c r="A4" s="376" t="s">
        <v>589</v>
      </c>
      <c r="B4" s="73" t="s">
        <v>65</v>
      </c>
      <c r="C4" s="376" t="s">
        <v>522</v>
      </c>
      <c r="D4" s="377"/>
      <c r="E4" s="377"/>
      <c r="F4" s="378"/>
      <c r="G4" s="376" t="s">
        <v>523</v>
      </c>
      <c r="H4" s="377"/>
      <c r="I4" s="377"/>
      <c r="J4" s="378"/>
      <c r="K4" s="376" t="s">
        <v>524</v>
      </c>
      <c r="L4" s="377"/>
      <c r="M4" s="377"/>
      <c r="N4" s="378"/>
      <c r="O4" s="30"/>
    </row>
    <row r="5" spans="1:15" ht="99.75" x14ac:dyDescent="0.2">
      <c r="A5" s="429"/>
      <c r="B5" s="183" t="s">
        <v>117</v>
      </c>
      <c r="C5" s="124" t="s">
        <v>66</v>
      </c>
      <c r="D5" s="77" t="s">
        <v>67</v>
      </c>
      <c r="E5" s="77" t="s">
        <v>68</v>
      </c>
      <c r="F5" s="76" t="s">
        <v>69</v>
      </c>
      <c r="G5" s="124" t="s">
        <v>66</v>
      </c>
      <c r="H5" s="77" t="s">
        <v>67</v>
      </c>
      <c r="I5" s="77" t="s">
        <v>68</v>
      </c>
      <c r="J5" s="76" t="s">
        <v>69</v>
      </c>
      <c r="K5" s="124" t="s">
        <v>66</v>
      </c>
      <c r="L5" s="77" t="s">
        <v>67</v>
      </c>
      <c r="M5" s="77" t="s">
        <v>68</v>
      </c>
      <c r="N5" s="76" t="s">
        <v>69</v>
      </c>
      <c r="O5" s="30"/>
    </row>
    <row r="6" spans="1:15" x14ac:dyDescent="0.2">
      <c r="A6" s="78">
        <v>1</v>
      </c>
      <c r="B6" s="184">
        <v>2</v>
      </c>
      <c r="C6" s="79">
        <v>3</v>
      </c>
      <c r="D6" s="77">
        <v>4</v>
      </c>
      <c r="E6" s="77">
        <v>5</v>
      </c>
      <c r="F6" s="76">
        <v>6</v>
      </c>
      <c r="G6" s="79">
        <v>7</v>
      </c>
      <c r="H6" s="52">
        <v>8</v>
      </c>
      <c r="I6" s="52">
        <v>9</v>
      </c>
      <c r="J6" s="80">
        <v>10</v>
      </c>
      <c r="K6" s="79">
        <v>11</v>
      </c>
      <c r="L6" s="52">
        <v>12</v>
      </c>
      <c r="M6" s="52">
        <v>13</v>
      </c>
      <c r="N6" s="80">
        <v>14</v>
      </c>
      <c r="O6" s="30"/>
    </row>
    <row r="7" spans="1:15" x14ac:dyDescent="0.2">
      <c r="A7" s="25">
        <v>1</v>
      </c>
      <c r="B7" s="185" t="s">
        <v>257</v>
      </c>
      <c r="C7" s="34">
        <v>0.13402777777777777</v>
      </c>
      <c r="D7" s="35">
        <v>0</v>
      </c>
      <c r="E7" s="125">
        <f t="shared" ref="E7:E13" si="0">C7+D7</f>
        <v>0.13402777777777777</v>
      </c>
      <c r="F7" s="126">
        <f t="shared" ref="F7:F13" si="1">($O$1-E7)/$O$1</f>
        <v>0.99926560121765595</v>
      </c>
      <c r="G7" s="58">
        <v>0.34513888888888888</v>
      </c>
      <c r="H7" s="23">
        <v>0</v>
      </c>
      <c r="I7" s="125">
        <f t="shared" ref="I7" si="2">G7+H7</f>
        <v>0.34513888888888888</v>
      </c>
      <c r="J7" s="126">
        <f t="shared" ref="J7" si="3">($O$1-I7)/$O$1</f>
        <v>0.99810882800608824</v>
      </c>
      <c r="K7" s="135">
        <v>0.20138888888888887</v>
      </c>
      <c r="L7" s="127">
        <v>0</v>
      </c>
      <c r="M7" s="125">
        <f t="shared" ref="M7" si="4">K7+L7</f>
        <v>0.20138888888888887</v>
      </c>
      <c r="N7" s="126">
        <f t="shared" ref="N7" si="5">($O$1-M7)/$O$1</f>
        <v>0.99889649923896506</v>
      </c>
      <c r="O7" s="30"/>
    </row>
    <row r="8" spans="1:15" x14ac:dyDescent="0.2">
      <c r="A8" s="25">
        <v>2</v>
      </c>
      <c r="B8" s="185" t="s">
        <v>258</v>
      </c>
      <c r="C8" s="34">
        <v>1.5972222222222224E-2</v>
      </c>
      <c r="D8" s="35">
        <v>0</v>
      </c>
      <c r="E8" s="125">
        <f t="shared" si="0"/>
        <v>1.5972222222222224E-2</v>
      </c>
      <c r="F8" s="126">
        <f t="shared" si="1"/>
        <v>0.99991248097412488</v>
      </c>
      <c r="G8" s="58">
        <v>0.4909722222222222</v>
      </c>
      <c r="H8" s="23">
        <v>0</v>
      </c>
      <c r="I8" s="125">
        <f t="shared" ref="I8:I13" si="6">G8+H8</f>
        <v>0.4909722222222222</v>
      </c>
      <c r="J8" s="126">
        <f t="shared" ref="J8:J13" si="7">($O$1-I8)/$O$1</f>
        <v>0.99730974124809746</v>
      </c>
      <c r="K8" s="135">
        <v>0.15625</v>
      </c>
      <c r="L8" s="127">
        <v>0</v>
      </c>
      <c r="M8" s="125">
        <f t="shared" ref="M8:M50" si="8">K8+L8</f>
        <v>0.15625</v>
      </c>
      <c r="N8" s="126">
        <f t="shared" ref="N8:N50" si="9">($O$1-M8)/$O$1</f>
        <v>0.99914383561643838</v>
      </c>
      <c r="O8" s="30"/>
    </row>
    <row r="9" spans="1:15" x14ac:dyDescent="0.2">
      <c r="A9" s="25">
        <v>3</v>
      </c>
      <c r="B9" s="185" t="s">
        <v>181</v>
      </c>
      <c r="C9" s="34">
        <v>2.1979166666666665</v>
      </c>
      <c r="D9" s="35">
        <v>6.5972222222222224E-2</v>
      </c>
      <c r="E9" s="125">
        <f t="shared" si="0"/>
        <v>2.2638888888888888</v>
      </c>
      <c r="F9" s="126">
        <f t="shared" si="1"/>
        <v>0.98759512937595129</v>
      </c>
      <c r="G9" s="58">
        <v>1.51875</v>
      </c>
      <c r="H9" s="23">
        <v>7.6388888888888886E-3</v>
      </c>
      <c r="I9" s="125">
        <f t="shared" si="6"/>
        <v>1.526388888888889</v>
      </c>
      <c r="J9" s="126">
        <f t="shared" si="7"/>
        <v>0.99163622526636219</v>
      </c>
      <c r="K9" s="135">
        <v>1.6756944444444446</v>
      </c>
      <c r="L9" s="127">
        <v>0.8881944444444444</v>
      </c>
      <c r="M9" s="125">
        <f t="shared" si="8"/>
        <v>2.5638888888888891</v>
      </c>
      <c r="N9" s="126">
        <f t="shared" si="9"/>
        <v>0.98595129375951285</v>
      </c>
      <c r="O9" s="30"/>
    </row>
    <row r="10" spans="1:15" x14ac:dyDescent="0.2">
      <c r="A10" s="25">
        <v>4</v>
      </c>
      <c r="B10" s="185" t="s">
        <v>255</v>
      </c>
      <c r="C10" s="34">
        <v>0.11597222222222221</v>
      </c>
      <c r="D10" s="35">
        <v>3.6805555555555557E-2</v>
      </c>
      <c r="E10" s="125">
        <f t="shared" si="0"/>
        <v>0.15277777777777776</v>
      </c>
      <c r="F10" s="126">
        <f t="shared" si="1"/>
        <v>0.9991628614916287</v>
      </c>
      <c r="G10" s="58">
        <v>1.1416666666666666</v>
      </c>
      <c r="H10" s="23">
        <v>0</v>
      </c>
      <c r="I10" s="125">
        <f t="shared" si="6"/>
        <v>1.1416666666666666</v>
      </c>
      <c r="J10" s="126">
        <f t="shared" si="7"/>
        <v>0.99374429223744287</v>
      </c>
      <c r="K10" s="36">
        <v>0.28402777777777777</v>
      </c>
      <c r="L10" s="33">
        <v>0.74027777777777781</v>
      </c>
      <c r="M10" s="125">
        <f t="shared" si="8"/>
        <v>1.0243055555555556</v>
      </c>
      <c r="N10" s="126">
        <f t="shared" si="9"/>
        <v>0.99438736681887374</v>
      </c>
      <c r="O10" s="30"/>
    </row>
    <row r="11" spans="1:15" x14ac:dyDescent="0.2">
      <c r="A11" s="25">
        <v>5</v>
      </c>
      <c r="B11" s="185" t="s">
        <v>256</v>
      </c>
      <c r="C11" s="34">
        <v>0.1388888888888889</v>
      </c>
      <c r="D11" s="35">
        <v>0.84444444444444444</v>
      </c>
      <c r="E11" s="125">
        <f t="shared" si="0"/>
        <v>0.98333333333333339</v>
      </c>
      <c r="F11" s="126">
        <f t="shared" si="1"/>
        <v>0.99461187214611879</v>
      </c>
      <c r="G11" s="58">
        <v>8.2131944444444436</v>
      </c>
      <c r="H11" s="23">
        <v>9.7222222222222224E-3</v>
      </c>
      <c r="I11" s="125">
        <f t="shared" si="6"/>
        <v>8.2229166666666664</v>
      </c>
      <c r="J11" s="126">
        <f t="shared" si="7"/>
        <v>0.95494292237442924</v>
      </c>
      <c r="K11" s="36">
        <v>2.9048611111111109</v>
      </c>
      <c r="L11" s="33">
        <v>2.6347222222222224</v>
      </c>
      <c r="M11" s="125">
        <f t="shared" si="8"/>
        <v>5.5395833333333329</v>
      </c>
      <c r="N11" s="126">
        <f t="shared" si="9"/>
        <v>0.96964611872146123</v>
      </c>
      <c r="O11" s="30"/>
    </row>
    <row r="12" spans="1:15" x14ac:dyDescent="0.2">
      <c r="A12" s="25">
        <v>6</v>
      </c>
      <c r="B12" s="185" t="s">
        <v>185</v>
      </c>
      <c r="C12" s="58">
        <v>0.67013888888888884</v>
      </c>
      <c r="D12" s="23">
        <v>0</v>
      </c>
      <c r="E12" s="125">
        <f t="shared" si="0"/>
        <v>0.67013888888888884</v>
      </c>
      <c r="F12" s="126">
        <f t="shared" si="1"/>
        <v>0.99632800608828009</v>
      </c>
      <c r="G12" s="58">
        <v>2.6444444444444444</v>
      </c>
      <c r="H12" s="23">
        <v>0</v>
      </c>
      <c r="I12" s="125">
        <f t="shared" si="6"/>
        <v>2.6444444444444444</v>
      </c>
      <c r="J12" s="126">
        <f t="shared" si="7"/>
        <v>0.98550989345509887</v>
      </c>
      <c r="K12" s="58">
        <v>3.1708333333333329</v>
      </c>
      <c r="L12" s="23">
        <v>0.24236111111111111</v>
      </c>
      <c r="M12" s="125">
        <f t="shared" si="8"/>
        <v>3.4131944444444442</v>
      </c>
      <c r="N12" s="126">
        <f t="shared" si="9"/>
        <v>0.98129756468797558</v>
      </c>
      <c r="O12" s="30"/>
    </row>
    <row r="13" spans="1:15" x14ac:dyDescent="0.2">
      <c r="A13" s="25">
        <v>7</v>
      </c>
      <c r="B13" s="185" t="s">
        <v>184</v>
      </c>
      <c r="C13" s="58">
        <v>0.24652777777777779</v>
      </c>
      <c r="D13" s="23">
        <v>4.5138888888888888E-2</v>
      </c>
      <c r="E13" s="125">
        <f t="shared" si="0"/>
        <v>0.29166666666666669</v>
      </c>
      <c r="F13" s="126">
        <f t="shared" si="1"/>
        <v>0.99840182648401832</v>
      </c>
      <c r="G13" s="58">
        <v>2.6763888888888889</v>
      </c>
      <c r="H13" s="23">
        <v>0</v>
      </c>
      <c r="I13" s="125">
        <f t="shared" si="6"/>
        <v>2.6763888888888889</v>
      </c>
      <c r="J13" s="126">
        <f t="shared" si="7"/>
        <v>0.98533485540334864</v>
      </c>
      <c r="K13" s="58">
        <v>0.70694444444444438</v>
      </c>
      <c r="L13" s="23">
        <v>1.7361111111111112E-2</v>
      </c>
      <c r="M13" s="125">
        <f t="shared" si="8"/>
        <v>0.72430555555555554</v>
      </c>
      <c r="N13" s="126">
        <f t="shared" si="9"/>
        <v>0.99603120243531196</v>
      </c>
      <c r="O13" s="30"/>
    </row>
    <row r="14" spans="1:15" x14ac:dyDescent="0.2">
      <c r="A14" s="25">
        <v>8</v>
      </c>
      <c r="B14" s="185" t="s">
        <v>252</v>
      </c>
      <c r="C14" s="34">
        <v>0</v>
      </c>
      <c r="D14" s="136">
        <v>9.3055555555555558E-2</v>
      </c>
      <c r="E14" s="125">
        <f t="shared" ref="E14:E19" si="10">C14+D14</f>
        <v>9.3055555555555558E-2</v>
      </c>
      <c r="F14" s="126">
        <f t="shared" ref="F14:F19" si="11">($O$1-E14)/$O$1</f>
        <v>0.999490106544901</v>
      </c>
      <c r="G14" s="58">
        <v>1.0777777777777777</v>
      </c>
      <c r="H14" s="23">
        <v>1.6666666666666666E-2</v>
      </c>
      <c r="I14" s="125">
        <f>G14+H14</f>
        <v>1.0944444444444443</v>
      </c>
      <c r="J14" s="126">
        <f>($O$1-I14)/$O$1</f>
        <v>0.99400304414003049</v>
      </c>
      <c r="K14" s="58">
        <v>0.42222222222222222</v>
      </c>
      <c r="L14" s="23">
        <v>0.2673611111111111</v>
      </c>
      <c r="M14" s="125">
        <f t="shared" ref="M14:M19" si="12">K14+L14</f>
        <v>0.68958333333333333</v>
      </c>
      <c r="N14" s="126">
        <f t="shared" ref="N14:N19" si="13">($O$1-M14)/$O$1</f>
        <v>0.99622146118721466</v>
      </c>
      <c r="O14" s="30"/>
    </row>
    <row r="15" spans="1:15" x14ac:dyDescent="0.2">
      <c r="A15" s="25">
        <v>9</v>
      </c>
      <c r="B15" s="185" t="s">
        <v>253</v>
      </c>
      <c r="C15" s="34">
        <v>0</v>
      </c>
      <c r="D15" s="136">
        <v>6.25E-2</v>
      </c>
      <c r="E15" s="125">
        <f t="shared" si="10"/>
        <v>6.25E-2</v>
      </c>
      <c r="F15" s="126">
        <f t="shared" si="11"/>
        <v>0.99965753424657533</v>
      </c>
      <c r="G15" s="58">
        <v>1.5999999999999999</v>
      </c>
      <c r="H15" s="127">
        <v>0</v>
      </c>
      <c r="I15" s="125">
        <f>G15+H15</f>
        <v>1.5999999999999999</v>
      </c>
      <c r="J15" s="126">
        <f>($O$1-I15)/$O$1</f>
        <v>0.99123287671232885</v>
      </c>
      <c r="K15" s="58">
        <v>0.69513888888888886</v>
      </c>
      <c r="L15" s="23">
        <v>1.7361111111111112E-2</v>
      </c>
      <c r="M15" s="125">
        <f t="shared" si="12"/>
        <v>0.71250000000000002</v>
      </c>
      <c r="N15" s="126">
        <f t="shared" si="13"/>
        <v>0.99609589041095892</v>
      </c>
      <c r="O15" s="30"/>
    </row>
    <row r="16" spans="1:15" x14ac:dyDescent="0.2">
      <c r="A16" s="25">
        <v>10</v>
      </c>
      <c r="B16" s="185" t="s">
        <v>261</v>
      </c>
      <c r="C16" s="137">
        <v>1.6326388888888888</v>
      </c>
      <c r="D16" s="136">
        <v>6.7361111111111108E-2</v>
      </c>
      <c r="E16" s="125">
        <f t="shared" si="10"/>
        <v>1.7</v>
      </c>
      <c r="F16" s="126">
        <f t="shared" si="11"/>
        <v>0.99068493150684933</v>
      </c>
      <c r="G16" s="58">
        <v>1.4222222222222223</v>
      </c>
      <c r="H16" s="23">
        <v>1.1111111111111112E-2</v>
      </c>
      <c r="I16" s="125">
        <f>G16+H16</f>
        <v>1.4333333333333333</v>
      </c>
      <c r="J16" s="126">
        <f>($O$1-I16)/$O$1</f>
        <v>0.99214611872146119</v>
      </c>
      <c r="K16" s="135">
        <v>0.65972222222222221</v>
      </c>
      <c r="L16" s="127">
        <v>0.10902777777777778</v>
      </c>
      <c r="M16" s="125">
        <f t="shared" si="12"/>
        <v>0.76875000000000004</v>
      </c>
      <c r="N16" s="126">
        <f t="shared" si="13"/>
        <v>0.9957876712328767</v>
      </c>
      <c r="O16" s="30"/>
    </row>
    <row r="17" spans="1:15" s="52" customFormat="1" x14ac:dyDescent="0.2">
      <c r="A17" s="25">
        <v>11</v>
      </c>
      <c r="B17" s="185" t="s">
        <v>262</v>
      </c>
      <c r="C17" s="137">
        <v>1.0131944444444445</v>
      </c>
      <c r="D17" s="136">
        <v>8.8888888888888892E-2</v>
      </c>
      <c r="E17" s="125">
        <f t="shared" si="10"/>
        <v>1.1020833333333333</v>
      </c>
      <c r="F17" s="126">
        <f t="shared" si="11"/>
        <v>0.99396118721461191</v>
      </c>
      <c r="G17" s="36">
        <v>1.5590277777777777</v>
      </c>
      <c r="H17" s="33">
        <v>6.9444444444444441E-3</v>
      </c>
      <c r="I17" s="125">
        <f>G17+H17</f>
        <v>1.5659722222222221</v>
      </c>
      <c r="J17" s="126">
        <f>($O$1-I17)/$O$1</f>
        <v>0.99141933028919327</v>
      </c>
      <c r="K17" s="147">
        <v>1.5986111111111112</v>
      </c>
      <c r="L17" s="128">
        <v>6.805555555555555E-2</v>
      </c>
      <c r="M17" s="125">
        <f t="shared" si="12"/>
        <v>1.6666666666666667</v>
      </c>
      <c r="N17" s="126">
        <f t="shared" si="13"/>
        <v>0.9908675799086758</v>
      </c>
      <c r="O17" s="51"/>
    </row>
    <row r="18" spans="1:15" x14ac:dyDescent="0.2">
      <c r="A18" s="25">
        <v>12</v>
      </c>
      <c r="B18" s="185" t="s">
        <v>10</v>
      </c>
      <c r="C18" s="137">
        <v>0.25347222222222221</v>
      </c>
      <c r="D18" s="136">
        <v>0.10694444444444444</v>
      </c>
      <c r="E18" s="125">
        <f t="shared" si="10"/>
        <v>0.36041666666666666</v>
      </c>
      <c r="F18" s="126">
        <f t="shared" si="11"/>
        <v>0.99802511415525108</v>
      </c>
      <c r="G18" s="58">
        <v>0.94027777777777777</v>
      </c>
      <c r="H18" s="23">
        <v>4.027777777777778E-2</v>
      </c>
      <c r="I18" s="125">
        <f>G18+H18</f>
        <v>0.98055555555555551</v>
      </c>
      <c r="J18" s="126">
        <f>($O$1-I18)/$O$1</f>
        <v>0.99462709284627093</v>
      </c>
      <c r="K18" s="135">
        <v>1.1305555555555555</v>
      </c>
      <c r="L18" s="127">
        <v>0.18472222222222223</v>
      </c>
      <c r="M18" s="125">
        <f t="shared" si="12"/>
        <v>1.3152777777777778</v>
      </c>
      <c r="N18" s="126">
        <f t="shared" si="13"/>
        <v>0.99279299847793001</v>
      </c>
      <c r="O18" s="30"/>
    </row>
    <row r="19" spans="1:15" ht="48" customHeight="1" x14ac:dyDescent="0.2">
      <c r="A19" s="25">
        <v>13</v>
      </c>
      <c r="B19" s="185" t="s">
        <v>254</v>
      </c>
      <c r="C19" s="44">
        <v>0.68958333333333333</v>
      </c>
      <c r="D19" s="50">
        <v>0.19097222222222221</v>
      </c>
      <c r="E19" s="125">
        <f t="shared" si="10"/>
        <v>0.88055555555555554</v>
      </c>
      <c r="F19" s="126">
        <f t="shared" si="11"/>
        <v>0.99517503805175034</v>
      </c>
      <c r="G19" s="379" t="s">
        <v>538</v>
      </c>
      <c r="H19" s="380"/>
      <c r="I19" s="380"/>
      <c r="J19" s="381"/>
      <c r="K19" s="135">
        <v>0.11875000000000001</v>
      </c>
      <c r="L19" s="127">
        <v>2.361111111111111E-2</v>
      </c>
      <c r="M19" s="125">
        <f t="shared" si="12"/>
        <v>0.1423611111111111</v>
      </c>
      <c r="N19" s="126">
        <f t="shared" si="13"/>
        <v>0.99921993911719942</v>
      </c>
      <c r="O19" s="30"/>
    </row>
    <row r="20" spans="1:15" ht="33.950000000000003" customHeight="1" x14ac:dyDescent="0.2">
      <c r="A20" s="25">
        <v>14</v>
      </c>
      <c r="B20" s="185" t="s">
        <v>536</v>
      </c>
      <c r="C20" s="382" t="s">
        <v>539</v>
      </c>
      <c r="D20" s="383"/>
      <c r="E20" s="383"/>
      <c r="F20" s="384"/>
      <c r="G20" s="382" t="s">
        <v>539</v>
      </c>
      <c r="H20" s="383"/>
      <c r="I20" s="383"/>
      <c r="J20" s="384"/>
      <c r="K20" s="58">
        <v>1.1881944444444443</v>
      </c>
      <c r="L20" s="23">
        <v>2.1881944444444446</v>
      </c>
      <c r="M20" s="125">
        <f t="shared" ref="M20:M21" si="14">K20+L20</f>
        <v>3.3763888888888891</v>
      </c>
      <c r="N20" s="126">
        <f t="shared" ref="N20:N21" si="15">($O$1-M20)/$O$1</f>
        <v>0.98149923896499236</v>
      </c>
      <c r="O20" s="30"/>
    </row>
    <row r="21" spans="1:15" ht="33.950000000000003" customHeight="1" x14ac:dyDescent="0.2">
      <c r="A21" s="25">
        <v>15</v>
      </c>
      <c r="B21" s="185" t="s">
        <v>537</v>
      </c>
      <c r="C21" s="382" t="s">
        <v>540</v>
      </c>
      <c r="D21" s="383"/>
      <c r="E21" s="383"/>
      <c r="F21" s="384"/>
      <c r="G21" s="58">
        <v>0.79027777777777775</v>
      </c>
      <c r="H21" s="23">
        <v>2.2222222222222223E-2</v>
      </c>
      <c r="I21" s="125">
        <f t="shared" ref="I21" si="16">G21+H21</f>
        <v>0.8125</v>
      </c>
      <c r="J21" s="126">
        <f t="shared" ref="J21" si="17">($O$1-I21)/$O$1</f>
        <v>0.9955479452054794</v>
      </c>
      <c r="K21" s="58">
        <v>0.13472222222222222</v>
      </c>
      <c r="L21" s="23">
        <v>0.10208333333333335</v>
      </c>
      <c r="M21" s="125">
        <f t="shared" si="14"/>
        <v>0.23680555555555555</v>
      </c>
      <c r="N21" s="126">
        <f t="shared" si="15"/>
        <v>0.99870243531202441</v>
      </c>
      <c r="O21" s="30"/>
    </row>
    <row r="22" spans="1:15" s="145" customFormat="1" x14ac:dyDescent="0.2">
      <c r="A22" s="25">
        <v>16</v>
      </c>
      <c r="B22" s="192" t="s">
        <v>251</v>
      </c>
      <c r="C22" s="85">
        <v>0.69305555555555554</v>
      </c>
      <c r="D22" s="43">
        <v>0.22916666666666666</v>
      </c>
      <c r="E22" s="125">
        <f>C22+D22</f>
        <v>0.92222222222222217</v>
      </c>
      <c r="F22" s="126">
        <f>($O$1-E22)/$O$1</f>
        <v>0.99494672754946734</v>
      </c>
      <c r="G22" s="58">
        <v>0.32569444444444445</v>
      </c>
      <c r="H22" s="23">
        <v>6.6666666666666666E-2</v>
      </c>
      <c r="I22" s="125">
        <f t="shared" ref="I22" si="18">G22+H22</f>
        <v>0.3923611111111111</v>
      </c>
      <c r="J22" s="126">
        <f t="shared" ref="J22" si="19">($O$1-I22)/$O$1</f>
        <v>0.99785007610350074</v>
      </c>
      <c r="K22" s="58">
        <v>9.0972222222222218E-2</v>
      </c>
      <c r="L22" s="23">
        <v>0.23958333333333334</v>
      </c>
      <c r="M22" s="125">
        <f>K22+L22</f>
        <v>0.33055555555555555</v>
      </c>
      <c r="N22" s="126">
        <f>($O$1-M22)/$O$1</f>
        <v>0.99818873668188746</v>
      </c>
      <c r="O22" s="144"/>
    </row>
    <row r="23" spans="1:15" x14ac:dyDescent="0.2">
      <c r="A23" s="25">
        <v>17</v>
      </c>
      <c r="B23" s="185" t="s">
        <v>108</v>
      </c>
      <c r="C23" s="44">
        <v>1.3027777777777778</v>
      </c>
      <c r="D23" s="50">
        <v>0.10833333333333334</v>
      </c>
      <c r="E23" s="125">
        <f t="shared" ref="E23:E50" si="20">C23+D23</f>
        <v>1.4111111111111112</v>
      </c>
      <c r="F23" s="126">
        <f t="shared" ref="F23:F50" si="21">($O$1-E23)/$O$1</f>
        <v>0.99226788432267887</v>
      </c>
      <c r="G23" s="135">
        <v>1.2826388888888889</v>
      </c>
      <c r="H23" s="127">
        <v>0</v>
      </c>
      <c r="I23" s="125">
        <f t="shared" ref="I23" si="22">G23+H23</f>
        <v>1.2826388888888889</v>
      </c>
      <c r="J23" s="126">
        <f t="shared" ref="J23" si="23">($O$1-I23)/$O$1</f>
        <v>0.99297184170471842</v>
      </c>
      <c r="K23" s="58">
        <v>1.5569444444444445</v>
      </c>
      <c r="L23" s="127">
        <v>0</v>
      </c>
      <c r="M23" s="125">
        <f t="shared" si="8"/>
        <v>1.5569444444444445</v>
      </c>
      <c r="N23" s="126">
        <f t="shared" si="9"/>
        <v>0.99146879756468798</v>
      </c>
      <c r="O23" s="30"/>
    </row>
    <row r="24" spans="1:15" x14ac:dyDescent="0.2">
      <c r="A24" s="25">
        <v>18</v>
      </c>
      <c r="B24" s="185" t="s">
        <v>180</v>
      </c>
      <c r="C24" s="44">
        <v>0</v>
      </c>
      <c r="D24" s="50">
        <v>0.44791666666666669</v>
      </c>
      <c r="E24" s="125">
        <f t="shared" si="20"/>
        <v>0.44791666666666669</v>
      </c>
      <c r="F24" s="126">
        <f t="shared" si="21"/>
        <v>0.9975456621004567</v>
      </c>
      <c r="G24" s="58">
        <v>0.26180555555555557</v>
      </c>
      <c r="H24" s="127">
        <v>0</v>
      </c>
      <c r="I24" s="125">
        <f t="shared" ref="I24:I50" si="24">G24+H24</f>
        <v>0.26180555555555557</v>
      </c>
      <c r="J24" s="126">
        <f t="shared" ref="J24:J50" si="25">($O$1-I24)/$O$1</f>
        <v>0.99856544901065447</v>
      </c>
      <c r="K24" s="58">
        <v>5.9722222222222225E-2</v>
      </c>
      <c r="L24" s="127">
        <v>0</v>
      </c>
      <c r="M24" s="125">
        <f t="shared" si="8"/>
        <v>5.9722222222222225E-2</v>
      </c>
      <c r="N24" s="126">
        <f t="shared" si="9"/>
        <v>0.99967275494672747</v>
      </c>
      <c r="O24" s="30"/>
    </row>
    <row r="25" spans="1:15" x14ac:dyDescent="0.2">
      <c r="A25" s="25">
        <v>19</v>
      </c>
      <c r="B25" s="185" t="s">
        <v>182</v>
      </c>
      <c r="C25" s="44">
        <v>0</v>
      </c>
      <c r="D25" s="50">
        <v>3.6111111111111115E-2</v>
      </c>
      <c r="E25" s="125">
        <f t="shared" si="20"/>
        <v>3.6111111111111115E-2</v>
      </c>
      <c r="F25" s="126">
        <f t="shared" si="21"/>
        <v>0.99980213089802139</v>
      </c>
      <c r="G25" s="58">
        <v>0.84722222222222221</v>
      </c>
      <c r="H25" s="127">
        <v>0</v>
      </c>
      <c r="I25" s="125">
        <f t="shared" si="24"/>
        <v>0.84722222222222221</v>
      </c>
      <c r="J25" s="126">
        <f t="shared" si="25"/>
        <v>0.99535768645357681</v>
      </c>
      <c r="K25" s="135">
        <v>0</v>
      </c>
      <c r="L25" s="23">
        <v>7.6388888888888886E-3</v>
      </c>
      <c r="M25" s="125">
        <f t="shared" si="8"/>
        <v>7.6388888888888886E-3</v>
      </c>
      <c r="N25" s="126">
        <f t="shared" si="9"/>
        <v>0.99995814307458142</v>
      </c>
      <c r="O25" s="30"/>
    </row>
    <row r="26" spans="1:15" x14ac:dyDescent="0.2">
      <c r="A26" s="25">
        <v>20</v>
      </c>
      <c r="B26" s="185" t="s">
        <v>445</v>
      </c>
      <c r="C26" s="44">
        <v>0</v>
      </c>
      <c r="D26" s="50">
        <v>0.17500000000000002</v>
      </c>
      <c r="E26" s="125">
        <f t="shared" si="20"/>
        <v>0.17500000000000002</v>
      </c>
      <c r="F26" s="126">
        <f t="shared" si="21"/>
        <v>0.9990410958904109</v>
      </c>
      <c r="G26" s="58">
        <v>3.4722222222222224E-2</v>
      </c>
      <c r="H26" s="127">
        <v>0</v>
      </c>
      <c r="I26" s="125">
        <f t="shared" ref="I26" si="26">G26+H26</f>
        <v>3.4722222222222224E-2</v>
      </c>
      <c r="J26" s="126">
        <f t="shared" ref="J26" si="27">($O$1-I26)/$O$1</f>
        <v>0.99980974124809741</v>
      </c>
      <c r="K26" s="135">
        <v>0</v>
      </c>
      <c r="L26" s="23">
        <v>1.3888888888888888E-2</v>
      </c>
      <c r="M26" s="125">
        <f t="shared" ref="M26" si="28">K26+L26</f>
        <v>1.3888888888888888E-2</v>
      </c>
      <c r="N26" s="126">
        <f t="shared" ref="N26" si="29">($O$1-M26)/$O$1</f>
        <v>0.99992389649923896</v>
      </c>
      <c r="O26" s="30"/>
    </row>
    <row r="27" spans="1:15" s="52" customFormat="1" x14ac:dyDescent="0.2">
      <c r="A27" s="25">
        <v>21</v>
      </c>
      <c r="B27" s="189" t="s">
        <v>183</v>
      </c>
      <c r="C27" s="138">
        <v>0</v>
      </c>
      <c r="D27" s="114">
        <v>3.4722222222222224E-2</v>
      </c>
      <c r="E27" s="125">
        <f t="shared" si="20"/>
        <v>3.4722222222222224E-2</v>
      </c>
      <c r="F27" s="126">
        <f t="shared" si="21"/>
        <v>0.99980974124809741</v>
      </c>
      <c r="G27" s="58">
        <v>0.60138888888888886</v>
      </c>
      <c r="H27" s="23">
        <v>0</v>
      </c>
      <c r="I27" s="125">
        <f t="shared" si="24"/>
        <v>0.60138888888888886</v>
      </c>
      <c r="J27" s="126">
        <f t="shared" si="25"/>
        <v>0.99670471841704722</v>
      </c>
      <c r="K27" s="36">
        <v>0.23402777777777778</v>
      </c>
      <c r="L27" s="33">
        <v>0.3263888888888889</v>
      </c>
      <c r="M27" s="125">
        <f t="shared" si="8"/>
        <v>0.56041666666666667</v>
      </c>
      <c r="N27" s="126">
        <f t="shared" si="9"/>
        <v>0.99692922374429227</v>
      </c>
      <c r="O27" s="51"/>
    </row>
    <row r="28" spans="1:15" x14ac:dyDescent="0.2">
      <c r="A28" s="25">
        <v>22</v>
      </c>
      <c r="B28" s="186" t="s">
        <v>260</v>
      </c>
      <c r="C28" s="138">
        <v>9.1666666666666674E-2</v>
      </c>
      <c r="D28" s="114">
        <v>1.3888888888888888E-2</v>
      </c>
      <c r="E28" s="125">
        <f t="shared" si="20"/>
        <v>0.10555555555555557</v>
      </c>
      <c r="F28" s="126">
        <f t="shared" si="21"/>
        <v>0.99942161339421609</v>
      </c>
      <c r="G28" s="58">
        <v>0.24930555555555556</v>
      </c>
      <c r="H28" s="23">
        <v>0</v>
      </c>
      <c r="I28" s="125">
        <f t="shared" si="24"/>
        <v>0.24930555555555556</v>
      </c>
      <c r="J28" s="126">
        <f t="shared" si="25"/>
        <v>0.99863394216133938</v>
      </c>
      <c r="K28" s="36">
        <v>0.22638888888888889</v>
      </c>
      <c r="L28" s="33">
        <v>1.0416666666666666E-2</v>
      </c>
      <c r="M28" s="125">
        <f t="shared" si="8"/>
        <v>0.23680555555555555</v>
      </c>
      <c r="N28" s="126">
        <f t="shared" si="9"/>
        <v>0.99870243531202441</v>
      </c>
      <c r="O28" s="30"/>
    </row>
    <row r="29" spans="1:15" x14ac:dyDescent="0.2">
      <c r="A29" s="25">
        <v>23</v>
      </c>
      <c r="B29" s="186" t="s">
        <v>38</v>
      </c>
      <c r="C29" s="138">
        <v>1.4222222222222223</v>
      </c>
      <c r="D29" s="35">
        <v>1.6152777777777778</v>
      </c>
      <c r="E29" s="125">
        <f t="shared" si="20"/>
        <v>3.0375000000000001</v>
      </c>
      <c r="F29" s="126">
        <f t="shared" si="21"/>
        <v>0.98335616438356166</v>
      </c>
      <c r="G29" s="58">
        <v>1.1111111111111112E-2</v>
      </c>
      <c r="H29" s="23">
        <v>3.888888888888889E-2</v>
      </c>
      <c r="I29" s="125">
        <f t="shared" si="24"/>
        <v>0.05</v>
      </c>
      <c r="J29" s="126">
        <f t="shared" si="25"/>
        <v>0.99972602739726024</v>
      </c>
      <c r="K29" s="36">
        <v>5.2701388888888889</v>
      </c>
      <c r="L29" s="33">
        <v>0.1125</v>
      </c>
      <c r="M29" s="125">
        <f t="shared" si="8"/>
        <v>5.3826388888888888</v>
      </c>
      <c r="N29" s="126">
        <f t="shared" si="9"/>
        <v>0.97050608828006091</v>
      </c>
      <c r="O29" s="30"/>
    </row>
    <row r="30" spans="1:15" x14ac:dyDescent="0.2">
      <c r="A30" s="25">
        <v>24</v>
      </c>
      <c r="B30" s="186" t="s">
        <v>439</v>
      </c>
      <c r="C30" s="138">
        <v>0</v>
      </c>
      <c r="D30" s="50">
        <v>0.49652777777777773</v>
      </c>
      <c r="E30" s="125">
        <f t="shared" si="20"/>
        <v>0.49652777777777773</v>
      </c>
      <c r="F30" s="126">
        <f t="shared" si="21"/>
        <v>0.99727929984779307</v>
      </c>
      <c r="G30" s="58">
        <v>0</v>
      </c>
      <c r="H30" s="23">
        <v>0.43541666666666667</v>
      </c>
      <c r="I30" s="125">
        <f t="shared" si="24"/>
        <v>0.43541666666666667</v>
      </c>
      <c r="J30" s="126">
        <f t="shared" si="25"/>
        <v>0.9976141552511415</v>
      </c>
      <c r="K30" s="36">
        <v>0.13333333333333333</v>
      </c>
      <c r="L30" s="33">
        <v>0</v>
      </c>
      <c r="M30" s="125">
        <f t="shared" si="8"/>
        <v>0.13333333333333333</v>
      </c>
      <c r="N30" s="126">
        <f t="shared" si="9"/>
        <v>0.99926940639269413</v>
      </c>
      <c r="O30" s="30"/>
    </row>
    <row r="31" spans="1:15" x14ac:dyDescent="0.2">
      <c r="A31" s="25">
        <v>25</v>
      </c>
      <c r="B31" s="186" t="s">
        <v>440</v>
      </c>
      <c r="C31" s="138">
        <v>0</v>
      </c>
      <c r="D31" s="114">
        <v>0.72291666666666676</v>
      </c>
      <c r="E31" s="125">
        <f t="shared" si="20"/>
        <v>0.72291666666666676</v>
      </c>
      <c r="F31" s="126">
        <f t="shared" si="21"/>
        <v>0.99603881278538819</v>
      </c>
      <c r="G31" s="58">
        <v>9.375E-2</v>
      </c>
      <c r="H31" s="23">
        <v>8.3333333333333332E-3</v>
      </c>
      <c r="I31" s="125">
        <f t="shared" si="24"/>
        <v>0.10208333333333333</v>
      </c>
      <c r="J31" s="126">
        <f t="shared" si="25"/>
        <v>0.99944063926940641</v>
      </c>
      <c r="K31" s="36">
        <v>0.12986111111111112</v>
      </c>
      <c r="L31" s="33">
        <v>1.5277777777777777E-2</v>
      </c>
      <c r="M31" s="125">
        <f t="shared" si="8"/>
        <v>0.1451388888888889</v>
      </c>
      <c r="N31" s="126">
        <f t="shared" si="9"/>
        <v>0.99920471841704728</v>
      </c>
      <c r="O31" s="30"/>
    </row>
    <row r="32" spans="1:15" x14ac:dyDescent="0.2">
      <c r="A32" s="25">
        <v>26</v>
      </c>
      <c r="B32" s="186" t="s">
        <v>98</v>
      </c>
      <c r="C32" s="138">
        <v>0.36319444444444443</v>
      </c>
      <c r="D32" s="114">
        <v>4.3055555555555562E-2</v>
      </c>
      <c r="E32" s="125">
        <f t="shared" si="20"/>
        <v>0.40625</v>
      </c>
      <c r="F32" s="126">
        <f t="shared" si="21"/>
        <v>0.9977739726027397</v>
      </c>
      <c r="G32" s="58">
        <v>0.51944444444444449</v>
      </c>
      <c r="H32" s="23">
        <v>7.6388888888888886E-3</v>
      </c>
      <c r="I32" s="125">
        <f t="shared" si="24"/>
        <v>0.52708333333333335</v>
      </c>
      <c r="J32" s="126">
        <f t="shared" si="25"/>
        <v>0.99711187214611874</v>
      </c>
      <c r="K32" s="36">
        <v>0.24861111111111112</v>
      </c>
      <c r="L32" s="33">
        <v>0.80625000000000002</v>
      </c>
      <c r="M32" s="125">
        <f t="shared" si="8"/>
        <v>1.0548611111111112</v>
      </c>
      <c r="N32" s="126">
        <f t="shared" si="9"/>
        <v>0.99421993911719941</v>
      </c>
      <c r="O32" s="30"/>
    </row>
    <row r="33" spans="1:15" x14ac:dyDescent="0.2">
      <c r="A33" s="25">
        <v>27</v>
      </c>
      <c r="B33" s="186" t="s">
        <v>491</v>
      </c>
      <c r="C33" s="138">
        <v>4.2555555555555555</v>
      </c>
      <c r="D33" s="114">
        <v>4.9999999999999996E-2</v>
      </c>
      <c r="E33" s="125">
        <f t="shared" si="20"/>
        <v>4.3055555555555554</v>
      </c>
      <c r="F33" s="126">
        <f t="shared" si="21"/>
        <v>0.97640791476407918</v>
      </c>
      <c r="G33" s="58">
        <v>0.38541666666666669</v>
      </c>
      <c r="H33" s="23">
        <v>0</v>
      </c>
      <c r="I33" s="125">
        <f t="shared" ref="I33" si="30">G33+H33</f>
        <v>0.38541666666666669</v>
      </c>
      <c r="J33" s="126">
        <f t="shared" ref="J33" si="31">($O$1-I33)/$O$1</f>
        <v>0.99788812785388137</v>
      </c>
      <c r="K33" s="36">
        <v>0</v>
      </c>
      <c r="L33" s="33">
        <v>3.472222222222222E-3</v>
      </c>
      <c r="M33" s="125">
        <f t="shared" ref="M33" si="32">K33+L33</f>
        <v>3.472222222222222E-3</v>
      </c>
      <c r="N33" s="126">
        <f t="shared" ref="N33" si="33">($O$1-M33)/$O$1</f>
        <v>0.99998097412480969</v>
      </c>
      <c r="O33" s="30"/>
    </row>
    <row r="34" spans="1:15" x14ac:dyDescent="0.2">
      <c r="A34" s="25">
        <v>28</v>
      </c>
      <c r="B34" s="186" t="s">
        <v>492</v>
      </c>
      <c r="C34" s="139">
        <v>0</v>
      </c>
      <c r="D34" s="140">
        <v>1.5972222222222224E-2</v>
      </c>
      <c r="E34" s="125">
        <f t="shared" si="20"/>
        <v>1.5972222222222224E-2</v>
      </c>
      <c r="F34" s="126">
        <f t="shared" si="21"/>
        <v>0.99991248097412488</v>
      </c>
      <c r="G34" s="146">
        <v>0.51180555555555551</v>
      </c>
      <c r="H34" s="129">
        <v>0</v>
      </c>
      <c r="I34" s="125">
        <f t="shared" si="24"/>
        <v>0.51180555555555551</v>
      </c>
      <c r="J34" s="126">
        <f t="shared" si="25"/>
        <v>0.9971955859969559</v>
      </c>
      <c r="K34" s="146">
        <v>0</v>
      </c>
      <c r="L34" s="129">
        <v>0</v>
      </c>
      <c r="M34" s="125">
        <f t="shared" si="8"/>
        <v>0</v>
      </c>
      <c r="N34" s="126">
        <f t="shared" si="9"/>
        <v>1</v>
      </c>
      <c r="O34" s="30"/>
    </row>
    <row r="35" spans="1:15" x14ac:dyDescent="0.2">
      <c r="A35" s="25">
        <v>29</v>
      </c>
      <c r="B35" s="186" t="s">
        <v>259</v>
      </c>
      <c r="C35" s="34">
        <v>1.1111111111111112E-2</v>
      </c>
      <c r="D35" s="35">
        <v>0</v>
      </c>
      <c r="E35" s="125">
        <f t="shared" si="20"/>
        <v>1.1111111111111112E-2</v>
      </c>
      <c r="F35" s="126">
        <f t="shared" si="21"/>
        <v>0.9999391171993911</v>
      </c>
      <c r="G35" s="58">
        <v>0</v>
      </c>
      <c r="H35" s="23">
        <v>1.3888888888888888E-2</v>
      </c>
      <c r="I35" s="125">
        <f t="shared" si="24"/>
        <v>1.3888888888888888E-2</v>
      </c>
      <c r="J35" s="126">
        <f t="shared" si="25"/>
        <v>0.99992389649923896</v>
      </c>
      <c r="K35" s="58">
        <v>0</v>
      </c>
      <c r="L35" s="23">
        <v>2.2916666666666669E-2</v>
      </c>
      <c r="M35" s="125">
        <f t="shared" si="8"/>
        <v>2.2916666666666669E-2</v>
      </c>
      <c r="N35" s="126">
        <f t="shared" si="9"/>
        <v>0.99987442922374425</v>
      </c>
      <c r="O35" s="30"/>
    </row>
    <row r="36" spans="1:15" x14ac:dyDescent="0.2">
      <c r="A36" s="25">
        <v>30</v>
      </c>
      <c r="B36" s="186" t="s">
        <v>99</v>
      </c>
      <c r="C36" s="141">
        <v>1.6145833333333333</v>
      </c>
      <c r="D36" s="142">
        <v>0.19236111111111112</v>
      </c>
      <c r="E36" s="125">
        <f t="shared" si="20"/>
        <v>1.8069444444444445</v>
      </c>
      <c r="F36" s="126">
        <f t="shared" si="21"/>
        <v>0.99009893455098941</v>
      </c>
      <c r="G36" s="93">
        <v>1.1194444444444445</v>
      </c>
      <c r="H36" s="92">
        <v>0.1277777777777778</v>
      </c>
      <c r="I36" s="125">
        <f t="shared" si="24"/>
        <v>1.2472222222222222</v>
      </c>
      <c r="J36" s="126">
        <f t="shared" si="25"/>
        <v>0.99316590563165896</v>
      </c>
      <c r="K36" s="58">
        <v>0.76388888888888884</v>
      </c>
      <c r="L36" s="23">
        <v>1.5277777777777777E-2</v>
      </c>
      <c r="M36" s="125">
        <f t="shared" si="8"/>
        <v>0.77916666666666656</v>
      </c>
      <c r="N36" s="126">
        <f t="shared" si="9"/>
        <v>0.99573059360730598</v>
      </c>
      <c r="O36" s="30"/>
    </row>
    <row r="37" spans="1:15" x14ac:dyDescent="0.2">
      <c r="A37" s="25">
        <v>31</v>
      </c>
      <c r="B37" s="186" t="s">
        <v>446</v>
      </c>
      <c r="C37" s="34">
        <v>0</v>
      </c>
      <c r="D37" s="35">
        <v>0</v>
      </c>
      <c r="E37" s="125">
        <f t="shared" si="20"/>
        <v>0</v>
      </c>
      <c r="F37" s="126">
        <f t="shared" si="21"/>
        <v>1</v>
      </c>
      <c r="G37" s="58">
        <v>0</v>
      </c>
      <c r="H37" s="23">
        <v>4.7222222222222221E-2</v>
      </c>
      <c r="I37" s="125">
        <f t="shared" ref="I37" si="34">G37+H37</f>
        <v>4.7222222222222221E-2</v>
      </c>
      <c r="J37" s="126">
        <f t="shared" ref="J37" si="35">($O$1-I37)/$O$1</f>
        <v>0.99974124809741249</v>
      </c>
      <c r="K37" s="58">
        <v>0</v>
      </c>
      <c r="L37" s="23">
        <v>0.27638888888888885</v>
      </c>
      <c r="M37" s="125">
        <f t="shared" ref="M37" si="36">K37+L37</f>
        <v>0.27638888888888885</v>
      </c>
      <c r="N37" s="126">
        <f t="shared" ref="N37" si="37">($O$1-M37)/$O$1</f>
        <v>0.99848554033485537</v>
      </c>
      <c r="O37" s="30"/>
    </row>
    <row r="38" spans="1:15" x14ac:dyDescent="0.2">
      <c r="A38" s="25">
        <v>32</v>
      </c>
      <c r="B38" s="186" t="s">
        <v>541</v>
      </c>
      <c r="C38" s="352" t="s">
        <v>449</v>
      </c>
      <c r="D38" s="353"/>
      <c r="E38" s="353"/>
      <c r="F38" s="354"/>
      <c r="G38" s="58">
        <v>1.2055555555555555</v>
      </c>
      <c r="H38" s="92">
        <v>6.805555555555555E-2</v>
      </c>
      <c r="I38" s="125">
        <f t="shared" ref="I38" si="38">G38+H38</f>
        <v>1.273611111111111</v>
      </c>
      <c r="J38" s="126">
        <f t="shared" ref="J38" si="39">($O$1-I38)/$O$1</f>
        <v>0.99302130898021312</v>
      </c>
      <c r="K38" s="93">
        <v>0.61944444444444446</v>
      </c>
      <c r="L38" s="92">
        <v>5.1388888888888887E-2</v>
      </c>
      <c r="M38" s="125">
        <f t="shared" ref="M38" si="40">K38+L38</f>
        <v>0.67083333333333339</v>
      </c>
      <c r="N38" s="126">
        <f t="shared" ref="N38" si="41">($O$1-M38)/$O$1</f>
        <v>0.99632420091324203</v>
      </c>
      <c r="O38" s="30"/>
    </row>
    <row r="39" spans="1:15" x14ac:dyDescent="0.2">
      <c r="A39" s="25">
        <v>33</v>
      </c>
      <c r="B39" s="186" t="s">
        <v>186</v>
      </c>
      <c r="C39" s="58">
        <v>1.5277777777777777E-2</v>
      </c>
      <c r="D39" s="23">
        <v>0</v>
      </c>
      <c r="E39" s="125">
        <f t="shared" si="20"/>
        <v>1.5277777777777777E-2</v>
      </c>
      <c r="F39" s="126">
        <f t="shared" si="21"/>
        <v>0.99991628614916284</v>
      </c>
      <c r="G39" s="58">
        <v>0.87430555555555556</v>
      </c>
      <c r="H39" s="23">
        <v>2.013888888888889E-2</v>
      </c>
      <c r="I39" s="125">
        <f t="shared" si="24"/>
        <v>0.89444444444444449</v>
      </c>
      <c r="J39" s="126">
        <f t="shared" si="25"/>
        <v>0.9950989345509893</v>
      </c>
      <c r="K39" s="58">
        <v>0.15972222222222224</v>
      </c>
      <c r="L39" s="23">
        <v>2.361111111111111E-2</v>
      </c>
      <c r="M39" s="125">
        <f t="shared" si="8"/>
        <v>0.18333333333333335</v>
      </c>
      <c r="N39" s="126">
        <f t="shared" si="9"/>
        <v>0.99899543378995437</v>
      </c>
      <c r="O39" s="30"/>
    </row>
    <row r="40" spans="1:15" x14ac:dyDescent="0.2">
      <c r="A40" s="25">
        <v>34</v>
      </c>
      <c r="B40" s="186" t="s">
        <v>441</v>
      </c>
      <c r="C40" s="58">
        <v>1.6500000000000001</v>
      </c>
      <c r="D40" s="23">
        <v>0</v>
      </c>
      <c r="E40" s="125">
        <f t="shared" si="20"/>
        <v>1.6500000000000001</v>
      </c>
      <c r="F40" s="126">
        <f t="shared" si="21"/>
        <v>0.99095890410958898</v>
      </c>
      <c r="G40" s="58">
        <v>1.1472222222222224</v>
      </c>
      <c r="H40" s="23">
        <v>6.9444444444444441E-3</v>
      </c>
      <c r="I40" s="125">
        <f t="shared" si="24"/>
        <v>1.1541666666666668</v>
      </c>
      <c r="J40" s="126">
        <f t="shared" si="25"/>
        <v>0.99367579908675796</v>
      </c>
      <c r="K40" s="58">
        <v>0.37361111111111112</v>
      </c>
      <c r="L40" s="23">
        <v>0</v>
      </c>
      <c r="M40" s="125">
        <f t="shared" si="8"/>
        <v>0.37361111111111112</v>
      </c>
      <c r="N40" s="126">
        <f t="shared" si="9"/>
        <v>0.99795281582952822</v>
      </c>
      <c r="O40" s="30"/>
    </row>
    <row r="41" spans="1:15" x14ac:dyDescent="0.2">
      <c r="A41" s="25">
        <v>35</v>
      </c>
      <c r="B41" s="186" t="s">
        <v>442</v>
      </c>
      <c r="C41" s="58">
        <v>0.77361111111111114</v>
      </c>
      <c r="D41" s="23">
        <v>0</v>
      </c>
      <c r="E41" s="125">
        <f t="shared" si="20"/>
        <v>0.77361111111111114</v>
      </c>
      <c r="F41" s="126">
        <f t="shared" si="21"/>
        <v>0.99576103500761037</v>
      </c>
      <c r="G41" s="58">
        <v>7.9034722222222227</v>
      </c>
      <c r="H41" s="23">
        <v>3.6111111111111115E-2</v>
      </c>
      <c r="I41" s="125">
        <f t="shared" si="24"/>
        <v>7.9395833333333341</v>
      </c>
      <c r="J41" s="126">
        <f t="shared" si="25"/>
        <v>0.95649543378995439</v>
      </c>
      <c r="K41" s="58">
        <v>0.58750000000000002</v>
      </c>
      <c r="L41" s="23">
        <v>0</v>
      </c>
      <c r="M41" s="125">
        <f t="shared" si="8"/>
        <v>0.58750000000000002</v>
      </c>
      <c r="N41" s="126">
        <f t="shared" si="9"/>
        <v>0.99678082191780815</v>
      </c>
      <c r="O41" s="30"/>
    </row>
    <row r="42" spans="1:15" x14ac:dyDescent="0.2">
      <c r="A42" s="25">
        <v>36</v>
      </c>
      <c r="B42" s="186" t="s">
        <v>37</v>
      </c>
      <c r="C42" s="58">
        <v>0</v>
      </c>
      <c r="D42" s="23">
        <v>0</v>
      </c>
      <c r="E42" s="125">
        <f t="shared" si="20"/>
        <v>0</v>
      </c>
      <c r="F42" s="126">
        <f t="shared" si="21"/>
        <v>1</v>
      </c>
      <c r="G42" s="58">
        <v>1.5888888888888888</v>
      </c>
      <c r="H42" s="23">
        <v>0</v>
      </c>
      <c r="I42" s="125">
        <f t="shared" si="24"/>
        <v>1.5888888888888888</v>
      </c>
      <c r="J42" s="126">
        <f t="shared" si="25"/>
        <v>0.99129375951293752</v>
      </c>
      <c r="K42" s="58">
        <v>0.21527777777777779</v>
      </c>
      <c r="L42" s="23">
        <v>0.15208333333333332</v>
      </c>
      <c r="M42" s="125">
        <f t="shared" si="8"/>
        <v>0.36736111111111114</v>
      </c>
      <c r="N42" s="126">
        <f t="shared" si="9"/>
        <v>0.99798706240487067</v>
      </c>
      <c r="O42" s="30"/>
    </row>
    <row r="43" spans="1:15" x14ac:dyDescent="0.2">
      <c r="A43" s="25">
        <v>37</v>
      </c>
      <c r="B43" s="186" t="s">
        <v>100</v>
      </c>
      <c r="C43" s="58">
        <v>0</v>
      </c>
      <c r="D43" s="23">
        <v>1.1805555555555555E-2</v>
      </c>
      <c r="E43" s="125">
        <f t="shared" si="20"/>
        <v>1.1805555555555555E-2</v>
      </c>
      <c r="F43" s="126">
        <f t="shared" si="21"/>
        <v>0.99993531202435315</v>
      </c>
      <c r="G43" s="58">
        <v>3.2340277777777779</v>
      </c>
      <c r="H43" s="23">
        <v>1.1111111111111112E-2</v>
      </c>
      <c r="I43" s="125">
        <f t="shared" si="24"/>
        <v>3.245138888888889</v>
      </c>
      <c r="J43" s="126">
        <f t="shared" si="25"/>
        <v>0.98221841704718404</v>
      </c>
      <c r="K43" s="58">
        <v>0</v>
      </c>
      <c r="L43" s="23">
        <v>0</v>
      </c>
      <c r="M43" s="125">
        <f t="shared" si="8"/>
        <v>0</v>
      </c>
      <c r="N43" s="126">
        <f t="shared" si="9"/>
        <v>1</v>
      </c>
      <c r="O43" s="30"/>
    </row>
    <row r="44" spans="1:15" s="52" customFormat="1" x14ac:dyDescent="0.2">
      <c r="A44" s="25">
        <v>38</v>
      </c>
      <c r="B44" s="189" t="s">
        <v>188</v>
      </c>
      <c r="C44" s="58">
        <v>0.12708333333333333</v>
      </c>
      <c r="D44" s="23">
        <v>1.2499999999999999E-2</v>
      </c>
      <c r="E44" s="125">
        <f t="shared" si="20"/>
        <v>0.13958333333333334</v>
      </c>
      <c r="F44" s="126">
        <f t="shared" si="21"/>
        <v>0.99923515981735167</v>
      </c>
      <c r="G44" s="58">
        <v>0.67777777777777781</v>
      </c>
      <c r="H44" s="23">
        <v>1.3888888888888888E-2</v>
      </c>
      <c r="I44" s="125">
        <f t="shared" si="24"/>
        <v>0.69166666666666665</v>
      </c>
      <c r="J44" s="126">
        <f t="shared" si="25"/>
        <v>0.99621004566210047</v>
      </c>
      <c r="K44" s="58">
        <v>0</v>
      </c>
      <c r="L44" s="23">
        <v>0</v>
      </c>
      <c r="M44" s="125">
        <f t="shared" si="8"/>
        <v>0</v>
      </c>
      <c r="N44" s="126">
        <f t="shared" si="9"/>
        <v>1</v>
      </c>
      <c r="O44" s="51"/>
    </row>
    <row r="45" spans="1:15" s="52" customFormat="1" x14ac:dyDescent="0.2">
      <c r="A45" s="25">
        <v>39</v>
      </c>
      <c r="B45" s="189" t="s">
        <v>542</v>
      </c>
      <c r="C45" s="58">
        <v>0.50972222222222219</v>
      </c>
      <c r="D45" s="23">
        <v>0.25694444444444448</v>
      </c>
      <c r="E45" s="125">
        <f t="shared" si="20"/>
        <v>0.76666666666666661</v>
      </c>
      <c r="F45" s="126">
        <f t="shared" si="21"/>
        <v>0.99579908675799078</v>
      </c>
      <c r="G45" s="58">
        <v>2.401388888888889</v>
      </c>
      <c r="H45" s="23">
        <v>9.166666666666666E-2</v>
      </c>
      <c r="I45" s="125">
        <f t="shared" si="24"/>
        <v>2.4930555555555558</v>
      </c>
      <c r="J45" s="126">
        <f t="shared" si="25"/>
        <v>0.98633942161339427</v>
      </c>
      <c r="K45" s="58">
        <v>0.62708333333333333</v>
      </c>
      <c r="L45" s="23">
        <v>0.32291666666666669</v>
      </c>
      <c r="M45" s="125">
        <f t="shared" si="8"/>
        <v>0.95</v>
      </c>
      <c r="N45" s="126">
        <f t="shared" si="9"/>
        <v>0.99479452054794526</v>
      </c>
      <c r="O45" s="51"/>
    </row>
    <row r="46" spans="1:15" s="52" customFormat="1" x14ac:dyDescent="0.2">
      <c r="A46" s="25">
        <v>40</v>
      </c>
      <c r="B46" s="189" t="s">
        <v>543</v>
      </c>
      <c r="C46" s="352" t="s">
        <v>449</v>
      </c>
      <c r="D46" s="353"/>
      <c r="E46" s="353"/>
      <c r="F46" s="354"/>
      <c r="G46" s="352" t="s">
        <v>449</v>
      </c>
      <c r="H46" s="353"/>
      <c r="I46" s="353"/>
      <c r="J46" s="354"/>
      <c r="K46" s="58">
        <v>3.9583333333333331E-2</v>
      </c>
      <c r="L46" s="23">
        <v>9.0277777777777769E-3</v>
      </c>
      <c r="M46" s="125">
        <f t="shared" ref="M46" si="42">K46+L46</f>
        <v>4.8611111111111105E-2</v>
      </c>
      <c r="N46" s="126">
        <f t="shared" ref="N46" si="43">($O$1-M46)/$O$1</f>
        <v>0.99973363774733637</v>
      </c>
      <c r="O46" s="51"/>
    </row>
    <row r="47" spans="1:15" s="52" customFormat="1" x14ac:dyDescent="0.2">
      <c r="A47" s="25">
        <v>41</v>
      </c>
      <c r="B47" s="189" t="s">
        <v>545</v>
      </c>
      <c r="C47" s="58">
        <v>0.29930555555555555</v>
      </c>
      <c r="D47" s="23">
        <v>0.1111111111111111</v>
      </c>
      <c r="E47" s="125">
        <f t="shared" si="20"/>
        <v>0.41041666666666665</v>
      </c>
      <c r="F47" s="126">
        <f t="shared" si="21"/>
        <v>0.99775114155251143</v>
      </c>
      <c r="G47" s="58">
        <v>0</v>
      </c>
      <c r="H47" s="23">
        <v>0</v>
      </c>
      <c r="I47" s="125">
        <f t="shared" si="24"/>
        <v>0</v>
      </c>
      <c r="J47" s="126">
        <f t="shared" si="25"/>
        <v>1</v>
      </c>
      <c r="K47" s="58">
        <v>0.14861111111111111</v>
      </c>
      <c r="L47" s="23">
        <v>5.486111111111111E-2</v>
      </c>
      <c r="M47" s="125">
        <f t="shared" si="8"/>
        <v>0.20347222222222222</v>
      </c>
      <c r="N47" s="126">
        <f t="shared" si="9"/>
        <v>0.99888508371385087</v>
      </c>
      <c r="O47" s="51"/>
    </row>
    <row r="48" spans="1:15" s="52" customFormat="1" x14ac:dyDescent="0.2">
      <c r="A48" s="25">
        <v>42</v>
      </c>
      <c r="B48" s="189" t="s">
        <v>544</v>
      </c>
      <c r="C48" s="58">
        <v>0.46041666666666664</v>
      </c>
      <c r="D48" s="23">
        <v>0.80069444444444449</v>
      </c>
      <c r="E48" s="125">
        <f t="shared" ref="E48" si="44">C48+D48</f>
        <v>1.2611111111111111</v>
      </c>
      <c r="F48" s="126">
        <f t="shared" ref="F48" si="45">($O$1-E48)/$O$1</f>
        <v>0.99308980213089793</v>
      </c>
      <c r="G48" s="58">
        <v>2.3659722222222221</v>
      </c>
      <c r="H48" s="23">
        <v>0</v>
      </c>
      <c r="I48" s="125">
        <f t="shared" ref="I48" si="46">G48+H48</f>
        <v>2.3659722222222221</v>
      </c>
      <c r="J48" s="126">
        <f t="shared" ref="J48" si="47">($O$1-I48)/$O$1</f>
        <v>0.98703576864535769</v>
      </c>
      <c r="K48" s="58">
        <v>0.23194444444444445</v>
      </c>
      <c r="L48" s="23">
        <v>0.16527777777777777</v>
      </c>
      <c r="M48" s="125">
        <f t="shared" ref="M48" si="48">K48+L48</f>
        <v>0.39722222222222225</v>
      </c>
      <c r="N48" s="126">
        <f t="shared" ref="N48" si="49">($O$1-M48)/$O$1</f>
        <v>0.99782343987823441</v>
      </c>
      <c r="O48" s="51"/>
    </row>
    <row r="49" spans="1:15" x14ac:dyDescent="0.2">
      <c r="A49" s="25">
        <v>43</v>
      </c>
      <c r="B49" s="186" t="s">
        <v>109</v>
      </c>
      <c r="C49" s="58">
        <v>0</v>
      </c>
      <c r="D49" s="23">
        <v>9.930555555555555E-2</v>
      </c>
      <c r="E49" s="125">
        <f t="shared" si="20"/>
        <v>9.930555555555555E-2</v>
      </c>
      <c r="F49" s="126">
        <f t="shared" si="21"/>
        <v>0.99945585996955855</v>
      </c>
      <c r="G49" s="58">
        <v>0</v>
      </c>
      <c r="H49" s="23">
        <v>9.930555555555555E-2</v>
      </c>
      <c r="I49" s="125">
        <f t="shared" si="24"/>
        <v>9.930555555555555E-2</v>
      </c>
      <c r="J49" s="126">
        <f t="shared" si="25"/>
        <v>0.99945585996955855</v>
      </c>
      <c r="K49" s="58">
        <v>0.43611111111111112</v>
      </c>
      <c r="L49" s="23">
        <v>0</v>
      </c>
      <c r="M49" s="125">
        <f t="shared" si="8"/>
        <v>0.43611111111111112</v>
      </c>
      <c r="N49" s="126">
        <f t="shared" si="9"/>
        <v>0.99761035007610355</v>
      </c>
      <c r="O49" s="30"/>
    </row>
    <row r="50" spans="1:15" s="52" customFormat="1" ht="15" thickBot="1" x14ac:dyDescent="0.25">
      <c r="A50" s="193">
        <v>44</v>
      </c>
      <c r="B50" s="194" t="s">
        <v>187</v>
      </c>
      <c r="C50" s="120">
        <v>0.23750000000000002</v>
      </c>
      <c r="D50" s="121">
        <v>3.6111111111111115E-2</v>
      </c>
      <c r="E50" s="130">
        <f t="shared" si="20"/>
        <v>0.27361111111111114</v>
      </c>
      <c r="F50" s="131">
        <f t="shared" si="21"/>
        <v>0.99850076103500762</v>
      </c>
      <c r="G50" s="120">
        <v>0.65416666666666667</v>
      </c>
      <c r="H50" s="121">
        <v>3.6111111111111108E-2</v>
      </c>
      <c r="I50" s="130">
        <f t="shared" si="24"/>
        <v>0.69027777777777777</v>
      </c>
      <c r="J50" s="131">
        <f t="shared" si="25"/>
        <v>0.9962176560121766</v>
      </c>
      <c r="K50" s="120">
        <v>0.81527777777777777</v>
      </c>
      <c r="L50" s="121">
        <v>0.33611111111111114</v>
      </c>
      <c r="M50" s="130">
        <f t="shared" si="8"/>
        <v>1.151388888888889</v>
      </c>
      <c r="N50" s="131">
        <f t="shared" si="9"/>
        <v>0.9936910197869101</v>
      </c>
      <c r="O50" s="51"/>
    </row>
    <row r="51" spans="1:15" x14ac:dyDescent="0.2">
      <c r="A51" s="111"/>
      <c r="B51" s="111"/>
      <c r="C51" s="133"/>
      <c r="D51" s="133"/>
      <c r="E51" s="133"/>
      <c r="F51" s="132"/>
      <c r="G51" s="133"/>
      <c r="H51" s="133"/>
      <c r="I51" s="133"/>
      <c r="J51" s="132"/>
      <c r="K51" s="133"/>
      <c r="L51" s="133"/>
      <c r="M51" s="133"/>
      <c r="N51" s="132"/>
    </row>
  </sheetData>
  <mergeCells count="14">
    <mergeCell ref="C1:M1"/>
    <mergeCell ref="A2:N2"/>
    <mergeCell ref="A3:E3"/>
    <mergeCell ref="A4:A5"/>
    <mergeCell ref="C4:F4"/>
    <mergeCell ref="G4:J4"/>
    <mergeCell ref="K4:N4"/>
    <mergeCell ref="G46:J46"/>
    <mergeCell ref="C46:F46"/>
    <mergeCell ref="G19:J19"/>
    <mergeCell ref="G20:J20"/>
    <mergeCell ref="C20:F20"/>
    <mergeCell ref="C21:F21"/>
    <mergeCell ref="C38:F38"/>
  </mergeCells>
  <printOptions gridLines="1"/>
  <pageMargins left="0.31496062992125984" right="0.11811023622047245" top="0.86614173228346458" bottom="0.19685039370078741" header="0.11811023622047245" footer="0"/>
  <pageSetup paperSize="9" scale="75" firstPageNumber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31"/>
  <sheetViews>
    <sheetView zoomScale="80" zoomScaleNormal="80" zoomScaleSheetLayoutView="90" workbookViewId="0">
      <pane xSplit="2" ySplit="4" topLeftCell="C108" activePane="bottomRight" state="frozen"/>
      <selection activeCell="G23" sqref="G23"/>
      <selection pane="topRight" activeCell="G23" sqref="G23"/>
      <selection pane="bottomLeft" activeCell="G23" sqref="G23"/>
      <selection pane="bottomRight" activeCell="A4" sqref="A4:B129"/>
    </sheetView>
  </sheetViews>
  <sheetFormatPr defaultColWidth="8.85546875" defaultRowHeight="14.25" x14ac:dyDescent="0.2"/>
  <cols>
    <col min="1" max="1" width="7" style="31" customWidth="1"/>
    <col min="2" max="2" width="51.28515625" style="31" bestFit="1" customWidth="1"/>
    <col min="3" max="3" width="10.140625" style="134" customWidth="1"/>
    <col min="4" max="4" width="11.42578125" style="134" customWidth="1"/>
    <col min="5" max="5" width="8.85546875" style="134" bestFit="1" customWidth="1"/>
    <col min="6" max="6" width="14.140625" style="97" customWidth="1"/>
    <col min="7" max="7" width="15.28515625" style="134" bestFit="1" customWidth="1"/>
    <col min="8" max="8" width="15.42578125" style="134" customWidth="1"/>
    <col min="9" max="9" width="10.28515625" style="134" bestFit="1" customWidth="1"/>
    <col min="10" max="10" width="12.28515625" style="97" customWidth="1"/>
    <col min="11" max="11" width="16.42578125" style="134" customWidth="1"/>
    <col min="12" max="12" width="15.85546875" style="134" customWidth="1"/>
    <col min="13" max="13" width="8.85546875" style="134" customWidth="1"/>
    <col min="14" max="14" width="13.7109375" style="97" customWidth="1"/>
    <col min="15" max="18" width="8.85546875" style="96" customWidth="1"/>
    <col min="19" max="16384" width="8.85546875" style="31"/>
  </cols>
  <sheetData>
    <row r="1" spans="1:15" ht="18" customHeight="1" thickBot="1" x14ac:dyDescent="0.25">
      <c r="A1" s="123"/>
      <c r="B1" s="106" t="s">
        <v>61</v>
      </c>
      <c r="C1" s="369" t="s">
        <v>62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07" t="s">
        <v>63</v>
      </c>
      <c r="O1" s="72">
        <v>182.5</v>
      </c>
    </row>
    <row r="2" spans="1:15" ht="12.75" customHeight="1" x14ac:dyDescent="0.2">
      <c r="A2" s="374" t="s">
        <v>0</v>
      </c>
      <c r="B2" s="385"/>
      <c r="C2" s="385"/>
      <c r="D2" s="385"/>
      <c r="E2" s="385"/>
      <c r="F2" s="386"/>
      <c r="G2" s="386"/>
      <c r="H2" s="386"/>
      <c r="I2" s="386"/>
      <c r="J2" s="386"/>
      <c r="K2" s="386"/>
      <c r="L2" s="386"/>
      <c r="M2" s="386"/>
      <c r="N2" s="387"/>
      <c r="O2" s="30"/>
    </row>
    <row r="3" spans="1:15" ht="22.5" customHeight="1" thickBot="1" x14ac:dyDescent="0.25">
      <c r="A3" s="388"/>
      <c r="B3" s="389"/>
      <c r="C3" s="389"/>
      <c r="D3" s="389"/>
      <c r="E3" s="389"/>
      <c r="F3" s="123"/>
      <c r="G3" s="123"/>
      <c r="H3" s="123"/>
      <c r="I3" s="123"/>
      <c r="J3" s="123"/>
      <c r="K3" s="123"/>
      <c r="L3" s="123"/>
      <c r="M3" s="123"/>
      <c r="N3" s="143"/>
      <c r="O3" s="30"/>
    </row>
    <row r="4" spans="1:15" ht="48.75" customHeight="1" x14ac:dyDescent="0.2">
      <c r="A4" s="374" t="s">
        <v>64</v>
      </c>
      <c r="B4" s="73" t="s">
        <v>65</v>
      </c>
      <c r="C4" s="376" t="s">
        <v>522</v>
      </c>
      <c r="D4" s="377"/>
      <c r="E4" s="377"/>
      <c r="F4" s="378"/>
      <c r="G4" s="376" t="s">
        <v>523</v>
      </c>
      <c r="H4" s="377"/>
      <c r="I4" s="377"/>
      <c r="J4" s="378"/>
      <c r="K4" s="376" t="s">
        <v>524</v>
      </c>
      <c r="L4" s="377"/>
      <c r="M4" s="377"/>
      <c r="N4" s="378"/>
      <c r="O4" s="30"/>
    </row>
    <row r="5" spans="1:15" ht="99.75" x14ac:dyDescent="0.2">
      <c r="A5" s="375"/>
      <c r="B5" s="183" t="s">
        <v>71</v>
      </c>
      <c r="C5" s="124" t="s">
        <v>66</v>
      </c>
      <c r="D5" s="77" t="s">
        <v>67</v>
      </c>
      <c r="E5" s="77" t="s">
        <v>68</v>
      </c>
      <c r="F5" s="76" t="s">
        <v>69</v>
      </c>
      <c r="G5" s="124" t="s">
        <v>66</v>
      </c>
      <c r="H5" s="77" t="s">
        <v>67</v>
      </c>
      <c r="I5" s="77" t="s">
        <v>68</v>
      </c>
      <c r="J5" s="76" t="s">
        <v>69</v>
      </c>
      <c r="K5" s="124" t="s">
        <v>66</v>
      </c>
      <c r="L5" s="77" t="s">
        <v>67</v>
      </c>
      <c r="M5" s="77" t="s">
        <v>68</v>
      </c>
      <c r="N5" s="76" t="s">
        <v>69</v>
      </c>
      <c r="O5" s="30"/>
    </row>
    <row r="6" spans="1:15" x14ac:dyDescent="0.2">
      <c r="A6" s="78">
        <v>1</v>
      </c>
      <c r="B6" s="184">
        <v>2</v>
      </c>
      <c r="C6" s="79">
        <v>3</v>
      </c>
      <c r="D6" s="77">
        <v>4</v>
      </c>
      <c r="E6" s="77">
        <v>5</v>
      </c>
      <c r="F6" s="76">
        <v>6</v>
      </c>
      <c r="G6" s="79">
        <v>7</v>
      </c>
      <c r="H6" s="122">
        <v>8</v>
      </c>
      <c r="I6" s="122">
        <v>9</v>
      </c>
      <c r="J6" s="80">
        <v>10</v>
      </c>
      <c r="K6" s="79">
        <v>11</v>
      </c>
      <c r="L6" s="122">
        <v>12</v>
      </c>
      <c r="M6" s="122">
        <v>13</v>
      </c>
      <c r="N6" s="80">
        <v>14</v>
      </c>
      <c r="O6" s="30"/>
    </row>
    <row r="7" spans="1:15" x14ac:dyDescent="0.2">
      <c r="A7" s="78">
        <v>1</v>
      </c>
      <c r="B7" s="185" t="s">
        <v>157</v>
      </c>
      <c r="C7" s="36">
        <v>0.52708333333430346</v>
      </c>
      <c r="D7" s="153">
        <v>8.9583333334303461E-2</v>
      </c>
      <c r="E7" s="125">
        <f t="shared" ref="E7:E40" si="0">C7+D7</f>
        <v>0.61666666666860692</v>
      </c>
      <c r="F7" s="126">
        <f t="shared" ref="F7:F40" si="1">($O$1-E7)/$O$1</f>
        <v>0.9966210045661994</v>
      </c>
      <c r="G7" s="58">
        <v>0.52708333333430346</v>
      </c>
      <c r="H7" s="23">
        <v>0.14930555555474712</v>
      </c>
      <c r="I7" s="125">
        <f t="shared" ref="I7" si="2">G7+H7</f>
        <v>0.67638888888905058</v>
      </c>
      <c r="J7" s="126">
        <f t="shared" ref="J7" si="3">($O$1-I7)/$O$1</f>
        <v>0.99629375951293675</v>
      </c>
      <c r="K7" s="58">
        <v>0.22013888889341615</v>
      </c>
      <c r="L7" s="23">
        <v>2.0833333335758653E-2</v>
      </c>
      <c r="M7" s="125">
        <f t="shared" ref="M7" si="4">K7+L7</f>
        <v>0.2409722222291748</v>
      </c>
      <c r="N7" s="126">
        <f t="shared" ref="N7" si="5">($O$1-M7)/$O$1</f>
        <v>0.99867960426175795</v>
      </c>
      <c r="O7" s="30"/>
    </row>
    <row r="8" spans="1:15" x14ac:dyDescent="0.2">
      <c r="A8" s="78">
        <v>2</v>
      </c>
      <c r="B8" s="185" t="s">
        <v>158</v>
      </c>
      <c r="C8" s="36">
        <v>0.73472222222335404</v>
      </c>
      <c r="D8" s="153">
        <v>0.18263888888759539</v>
      </c>
      <c r="E8" s="125">
        <f t="shared" si="0"/>
        <v>0.91736111111094942</v>
      </c>
      <c r="F8" s="126">
        <f t="shared" si="1"/>
        <v>0.99497336377473455</v>
      </c>
      <c r="G8" s="58">
        <v>0.49791666666715173</v>
      </c>
      <c r="H8" s="23">
        <v>0.30972222222044365</v>
      </c>
      <c r="I8" s="125">
        <f t="shared" ref="I8:I38" si="6">G8+H8</f>
        <v>0.80763888888759539</v>
      </c>
      <c r="J8" s="126">
        <f t="shared" ref="J8:J42" si="7">($O$1-I8)/$O$1</f>
        <v>0.99557458143075295</v>
      </c>
      <c r="K8" s="58">
        <v>0.44861111111094942</v>
      </c>
      <c r="L8" s="23">
        <v>2.0833333335758653E-2</v>
      </c>
      <c r="M8" s="125">
        <f t="shared" ref="M8:M42" si="8">K8+L8</f>
        <v>0.46944444444670808</v>
      </c>
      <c r="N8" s="126">
        <f t="shared" ref="N8:N42" si="9">($O$1-M8)/$O$1</f>
        <v>0.99742770167426464</v>
      </c>
      <c r="O8" s="30"/>
    </row>
    <row r="9" spans="1:15" x14ac:dyDescent="0.2">
      <c r="A9" s="78">
        <v>3</v>
      </c>
      <c r="B9" s="185" t="s">
        <v>551</v>
      </c>
      <c r="C9" s="36">
        <v>0.42361111110949423</v>
      </c>
      <c r="D9" s="153">
        <v>0</v>
      </c>
      <c r="E9" s="125">
        <f t="shared" si="0"/>
        <v>0.42361111110949423</v>
      </c>
      <c r="F9" s="126">
        <f t="shared" si="1"/>
        <v>0.99767884322679734</v>
      </c>
      <c r="G9" s="58">
        <v>0.45347222221607808</v>
      </c>
      <c r="H9" s="23">
        <v>1.5069444444452529</v>
      </c>
      <c r="I9" s="125">
        <f t="shared" si="6"/>
        <v>1.960416666661331</v>
      </c>
      <c r="J9" s="126">
        <f t="shared" si="7"/>
        <v>0.98925799086760913</v>
      </c>
      <c r="K9" s="58">
        <v>2.5097222222175333</v>
      </c>
      <c r="L9" s="23">
        <v>0</v>
      </c>
      <c r="M9" s="125">
        <f t="shared" si="8"/>
        <v>2.5097222222175333</v>
      </c>
      <c r="N9" s="126">
        <f t="shared" si="9"/>
        <v>0.98624809741250663</v>
      </c>
      <c r="O9" s="30"/>
    </row>
    <row r="10" spans="1:15" x14ac:dyDescent="0.2">
      <c r="A10" s="78">
        <v>4</v>
      </c>
      <c r="B10" s="185" t="s">
        <v>552</v>
      </c>
      <c r="C10" s="36">
        <v>0.50694444444525288</v>
      </c>
      <c r="D10" s="153">
        <v>0.59236111112113576</v>
      </c>
      <c r="E10" s="125">
        <f t="shared" si="0"/>
        <v>1.0993055555663886</v>
      </c>
      <c r="F10" s="126">
        <f t="shared" si="1"/>
        <v>0.99397640791470476</v>
      </c>
      <c r="G10" s="58">
        <v>1.0361111111196806</v>
      </c>
      <c r="H10" s="23">
        <v>1.6381944444437977</v>
      </c>
      <c r="I10" s="125">
        <f t="shared" si="6"/>
        <v>2.6743055555634783</v>
      </c>
      <c r="J10" s="126">
        <f t="shared" si="7"/>
        <v>0.98534627092841931</v>
      </c>
      <c r="K10" s="58">
        <v>1.5451388888977817</v>
      </c>
      <c r="L10" s="23">
        <v>1.7361111109494232E-2</v>
      </c>
      <c r="M10" s="125">
        <f t="shared" si="8"/>
        <v>1.562500000007276</v>
      </c>
      <c r="N10" s="126">
        <f t="shared" si="9"/>
        <v>0.99143835616434373</v>
      </c>
      <c r="O10" s="30"/>
    </row>
    <row r="11" spans="1:15" x14ac:dyDescent="0.2">
      <c r="A11" s="78">
        <v>5</v>
      </c>
      <c r="B11" s="185" t="s">
        <v>553</v>
      </c>
      <c r="C11" s="390" t="s">
        <v>449</v>
      </c>
      <c r="D11" s="391"/>
      <c r="E11" s="391"/>
      <c r="F11" s="392"/>
      <c r="G11" s="390" t="s">
        <v>449</v>
      </c>
      <c r="H11" s="391"/>
      <c r="I11" s="391"/>
      <c r="J11" s="392"/>
      <c r="K11" s="58">
        <v>5.2395833333284827</v>
      </c>
      <c r="L11" s="23">
        <v>0.19583333333139308</v>
      </c>
      <c r="M11" s="125">
        <f t="shared" ref="M11:M12" si="10">K11+L11</f>
        <v>5.4354166666598758</v>
      </c>
      <c r="N11" s="126">
        <f t="shared" ref="N11:N12" si="11">($O$1-M11)/$O$1</f>
        <v>0.9702168949772062</v>
      </c>
      <c r="O11" s="30"/>
    </row>
    <row r="12" spans="1:15" x14ac:dyDescent="0.2">
      <c r="A12" s="78">
        <v>6</v>
      </c>
      <c r="B12" s="185" t="s">
        <v>554</v>
      </c>
      <c r="C12" s="390" t="s">
        <v>449</v>
      </c>
      <c r="D12" s="391"/>
      <c r="E12" s="391"/>
      <c r="F12" s="392"/>
      <c r="G12" s="390" t="s">
        <v>449</v>
      </c>
      <c r="H12" s="391"/>
      <c r="I12" s="391"/>
      <c r="J12" s="392"/>
      <c r="K12" s="58">
        <v>5.2756944444408873</v>
      </c>
      <c r="L12" s="23">
        <v>0</v>
      </c>
      <c r="M12" s="125">
        <f t="shared" si="10"/>
        <v>5.2756944444408873</v>
      </c>
      <c r="N12" s="126">
        <f t="shared" si="11"/>
        <v>0.97109208523594037</v>
      </c>
      <c r="O12" s="30"/>
    </row>
    <row r="13" spans="1:15" x14ac:dyDescent="0.2">
      <c r="A13" s="78">
        <v>7</v>
      </c>
      <c r="B13" s="185" t="s">
        <v>124</v>
      </c>
      <c r="C13" s="36">
        <v>0.44861111111111113</v>
      </c>
      <c r="D13" s="33">
        <v>0.28541666666666665</v>
      </c>
      <c r="E13" s="125">
        <f t="shared" si="0"/>
        <v>0.73402777777777772</v>
      </c>
      <c r="F13" s="126">
        <f t="shared" si="1"/>
        <v>0.9959779299847793</v>
      </c>
      <c r="G13" s="58">
        <v>1.7298611111111111</v>
      </c>
      <c r="H13" s="23">
        <v>3.0555555555555555E-2</v>
      </c>
      <c r="I13" s="125">
        <f t="shared" si="6"/>
        <v>1.7604166666666665</v>
      </c>
      <c r="J13" s="126">
        <f t="shared" si="7"/>
        <v>0.99035388127853885</v>
      </c>
      <c r="K13" s="181">
        <v>1.5243055555555556</v>
      </c>
      <c r="L13" s="23">
        <v>0.4680555555555555</v>
      </c>
      <c r="M13" s="125">
        <f t="shared" si="8"/>
        <v>1.992361111111111</v>
      </c>
      <c r="N13" s="126">
        <f t="shared" si="9"/>
        <v>0.98908295281582959</v>
      </c>
      <c r="O13" s="30"/>
    </row>
    <row r="14" spans="1:15" x14ac:dyDescent="0.2">
      <c r="A14" s="78">
        <v>8</v>
      </c>
      <c r="B14" s="185" t="s">
        <v>269</v>
      </c>
      <c r="C14" s="36">
        <v>1.3340277777777778</v>
      </c>
      <c r="D14" s="33">
        <v>0.14791666666666667</v>
      </c>
      <c r="E14" s="125">
        <f t="shared" si="0"/>
        <v>1.4819444444444445</v>
      </c>
      <c r="F14" s="126">
        <f t="shared" si="1"/>
        <v>0.99187975646879756</v>
      </c>
      <c r="G14" s="58">
        <v>0.77569444444444446</v>
      </c>
      <c r="H14" s="23">
        <v>0</v>
      </c>
      <c r="I14" s="125">
        <f t="shared" si="6"/>
        <v>0.77569444444444446</v>
      </c>
      <c r="J14" s="126">
        <f t="shared" si="7"/>
        <v>0.99574961948249618</v>
      </c>
      <c r="K14" s="36">
        <v>0.19999999999999998</v>
      </c>
      <c r="L14" s="33">
        <v>5.347222222222222E-2</v>
      </c>
      <c r="M14" s="125">
        <f t="shared" si="8"/>
        <v>0.25347222222222221</v>
      </c>
      <c r="N14" s="126">
        <f t="shared" si="9"/>
        <v>0.99861111111111112</v>
      </c>
      <c r="O14" s="30"/>
    </row>
    <row r="15" spans="1:15" x14ac:dyDescent="0.2">
      <c r="A15" s="78">
        <v>9</v>
      </c>
      <c r="B15" s="185" t="s">
        <v>270</v>
      </c>
      <c r="C15" s="36">
        <v>0.38194444444444442</v>
      </c>
      <c r="D15" s="33">
        <v>0.17847222222222223</v>
      </c>
      <c r="E15" s="125">
        <f t="shared" si="0"/>
        <v>0.56041666666666667</v>
      </c>
      <c r="F15" s="126">
        <f t="shared" si="1"/>
        <v>0.99692922374429227</v>
      </c>
      <c r="G15" s="58">
        <v>1.6090277777777777</v>
      </c>
      <c r="H15" s="33">
        <v>0.56388888888888888</v>
      </c>
      <c r="I15" s="125">
        <f t="shared" si="6"/>
        <v>2.1729166666666666</v>
      </c>
      <c r="J15" s="126">
        <f t="shared" si="7"/>
        <v>0.98809360730593598</v>
      </c>
      <c r="K15" s="36">
        <v>6.458333333333334E-2</v>
      </c>
      <c r="L15" s="23">
        <v>1.3118055555555554</v>
      </c>
      <c r="M15" s="125">
        <f t="shared" si="8"/>
        <v>1.3763888888888889</v>
      </c>
      <c r="N15" s="126">
        <f t="shared" si="9"/>
        <v>0.99245814307458136</v>
      </c>
      <c r="O15" s="30"/>
    </row>
    <row r="16" spans="1:15" x14ac:dyDescent="0.2">
      <c r="A16" s="78">
        <v>10</v>
      </c>
      <c r="B16" s="185" t="s">
        <v>271</v>
      </c>
      <c r="C16" s="36">
        <v>0.30624999999999997</v>
      </c>
      <c r="D16" s="33">
        <v>0.10416666666666667</v>
      </c>
      <c r="E16" s="125">
        <f t="shared" si="0"/>
        <v>0.41041666666666665</v>
      </c>
      <c r="F16" s="126">
        <f t="shared" si="1"/>
        <v>0.99775114155251143</v>
      </c>
      <c r="G16" s="58">
        <v>0.43263888888888885</v>
      </c>
      <c r="H16" s="23">
        <v>0</v>
      </c>
      <c r="I16" s="125">
        <f t="shared" si="6"/>
        <v>0.43263888888888885</v>
      </c>
      <c r="J16" s="126">
        <f t="shared" si="7"/>
        <v>0.99762937595129364</v>
      </c>
      <c r="K16" s="58">
        <v>0</v>
      </c>
      <c r="L16" s="23">
        <v>0</v>
      </c>
      <c r="M16" s="125">
        <f t="shared" si="8"/>
        <v>0</v>
      </c>
      <c r="N16" s="126">
        <f t="shared" si="9"/>
        <v>1</v>
      </c>
      <c r="O16" s="30"/>
    </row>
    <row r="17" spans="1:15" x14ac:dyDescent="0.2">
      <c r="A17" s="78">
        <v>11</v>
      </c>
      <c r="B17" s="185" t="s">
        <v>272</v>
      </c>
      <c r="C17" s="36">
        <v>0.45624999999999999</v>
      </c>
      <c r="D17" s="33">
        <v>9.375E-2</v>
      </c>
      <c r="E17" s="125">
        <f t="shared" si="0"/>
        <v>0.55000000000000004</v>
      </c>
      <c r="F17" s="126">
        <f t="shared" si="1"/>
        <v>0.99698630136986299</v>
      </c>
      <c r="G17" s="58">
        <v>0.68819444444444444</v>
      </c>
      <c r="H17" s="23">
        <v>0</v>
      </c>
      <c r="I17" s="125">
        <f t="shared" si="6"/>
        <v>0.68819444444444444</v>
      </c>
      <c r="J17" s="126">
        <f t="shared" si="7"/>
        <v>0.99622907153729079</v>
      </c>
      <c r="K17" s="58">
        <v>0.7006944444444444</v>
      </c>
      <c r="L17" s="33">
        <v>8.2638888888888887E-2</v>
      </c>
      <c r="M17" s="125">
        <f t="shared" si="8"/>
        <v>0.78333333333333333</v>
      </c>
      <c r="N17" s="126">
        <f t="shared" si="9"/>
        <v>0.9957077625570776</v>
      </c>
      <c r="O17" s="30"/>
    </row>
    <row r="18" spans="1:15" x14ac:dyDescent="0.2">
      <c r="A18" s="78">
        <v>12</v>
      </c>
      <c r="B18" s="185" t="s">
        <v>167</v>
      </c>
      <c r="C18" s="36">
        <v>2.5562499999999999</v>
      </c>
      <c r="D18" s="33">
        <v>0.73472222222222217</v>
      </c>
      <c r="E18" s="125">
        <f t="shared" si="0"/>
        <v>3.290972222222222</v>
      </c>
      <c r="F18" s="126">
        <f t="shared" si="1"/>
        <v>0.98196727549467278</v>
      </c>
      <c r="G18" s="58">
        <v>0.99652777777777779</v>
      </c>
      <c r="H18" s="23">
        <v>0</v>
      </c>
      <c r="I18" s="125">
        <f t="shared" si="6"/>
        <v>0.99652777777777779</v>
      </c>
      <c r="J18" s="126">
        <f t="shared" si="7"/>
        <v>0.99453957382039582</v>
      </c>
      <c r="K18" s="58">
        <v>2.0784722222222221</v>
      </c>
      <c r="L18" s="23">
        <v>0.84791666666666665</v>
      </c>
      <c r="M18" s="125">
        <f t="shared" si="8"/>
        <v>2.9263888888888889</v>
      </c>
      <c r="N18" s="126">
        <f t="shared" si="9"/>
        <v>0.98396499238964996</v>
      </c>
      <c r="O18" s="30"/>
    </row>
    <row r="19" spans="1:15" x14ac:dyDescent="0.2">
      <c r="A19" s="78">
        <v>13</v>
      </c>
      <c r="B19" s="185" t="s">
        <v>314</v>
      </c>
      <c r="C19" s="34">
        <v>0.27708333333333335</v>
      </c>
      <c r="D19" s="35">
        <v>5.9027777777777783E-2</v>
      </c>
      <c r="E19" s="125">
        <f t="shared" si="0"/>
        <v>0.33611111111111114</v>
      </c>
      <c r="F19" s="126">
        <f t="shared" si="1"/>
        <v>0.99815829528158295</v>
      </c>
      <c r="G19" s="89">
        <v>0.62430555555555556</v>
      </c>
      <c r="H19" s="90">
        <v>0</v>
      </c>
      <c r="I19" s="125">
        <f t="shared" si="6"/>
        <v>0.62430555555555556</v>
      </c>
      <c r="J19" s="126">
        <f t="shared" si="7"/>
        <v>0.99657914764079147</v>
      </c>
      <c r="K19" s="89">
        <v>0.24791666666666667</v>
      </c>
      <c r="L19" s="90">
        <v>0</v>
      </c>
      <c r="M19" s="125">
        <f t="shared" si="8"/>
        <v>0.24791666666666667</v>
      </c>
      <c r="N19" s="126">
        <f t="shared" si="9"/>
        <v>0.99864155251141551</v>
      </c>
      <c r="O19" s="30"/>
    </row>
    <row r="20" spans="1:15" x14ac:dyDescent="0.2">
      <c r="A20" s="78">
        <v>14</v>
      </c>
      <c r="B20" s="185" t="s">
        <v>460</v>
      </c>
      <c r="C20" s="34">
        <v>0</v>
      </c>
      <c r="D20" s="35">
        <v>0.15277777777777776</v>
      </c>
      <c r="E20" s="125">
        <f>C20+D20</f>
        <v>0.15277777777777776</v>
      </c>
      <c r="F20" s="126">
        <f>($O$1-E20)/$O$1</f>
        <v>0.9991628614916287</v>
      </c>
      <c r="G20" s="89">
        <v>0.68333333333333335</v>
      </c>
      <c r="H20" s="90">
        <v>0</v>
      </c>
      <c r="I20" s="125">
        <f>G20+H20</f>
        <v>0.68333333333333335</v>
      </c>
      <c r="J20" s="126">
        <f>($O$1-I20)/$O$1</f>
        <v>0.99625570776255701</v>
      </c>
      <c r="K20" s="89">
        <v>0.24791666666666667</v>
      </c>
      <c r="L20" s="90">
        <v>0</v>
      </c>
      <c r="M20" s="125">
        <f>K20+L20</f>
        <v>0.24791666666666667</v>
      </c>
      <c r="N20" s="126">
        <f>($O$1-M20)/$O$1</f>
        <v>0.99864155251141551</v>
      </c>
      <c r="O20" s="30"/>
    </row>
    <row r="21" spans="1:15" x14ac:dyDescent="0.2">
      <c r="A21" s="78">
        <v>15</v>
      </c>
      <c r="B21" s="185" t="s">
        <v>273</v>
      </c>
      <c r="C21" s="34">
        <v>1.7090277777777778</v>
      </c>
      <c r="D21" s="35">
        <v>2.6034722222222224</v>
      </c>
      <c r="E21" s="125">
        <f t="shared" si="0"/>
        <v>4.3125</v>
      </c>
      <c r="F21" s="126">
        <f t="shared" si="1"/>
        <v>0.97636986301369866</v>
      </c>
      <c r="G21" s="58">
        <v>0</v>
      </c>
      <c r="H21" s="23">
        <v>0</v>
      </c>
      <c r="I21" s="125">
        <f t="shared" si="6"/>
        <v>0</v>
      </c>
      <c r="J21" s="126">
        <f t="shared" si="7"/>
        <v>1</v>
      </c>
      <c r="K21" s="58">
        <v>0.66527777777777775</v>
      </c>
      <c r="L21" s="23">
        <v>0.47847222222222219</v>
      </c>
      <c r="M21" s="125">
        <f t="shared" si="8"/>
        <v>1.1437499999999998</v>
      </c>
      <c r="N21" s="126">
        <f t="shared" si="9"/>
        <v>0.99373287671232868</v>
      </c>
      <c r="O21" s="30"/>
    </row>
    <row r="22" spans="1:15" x14ac:dyDescent="0.2">
      <c r="A22" s="78">
        <v>16</v>
      </c>
      <c r="B22" s="185" t="s">
        <v>274</v>
      </c>
      <c r="C22" s="34">
        <v>0.52152777777777781</v>
      </c>
      <c r="D22" s="35">
        <v>1.8638888888888889</v>
      </c>
      <c r="E22" s="125">
        <f t="shared" si="0"/>
        <v>2.385416666666667</v>
      </c>
      <c r="F22" s="126">
        <f t="shared" si="1"/>
        <v>0.98692922374429226</v>
      </c>
      <c r="G22" s="58">
        <v>0</v>
      </c>
      <c r="H22" s="23">
        <v>0</v>
      </c>
      <c r="I22" s="125">
        <f t="shared" si="6"/>
        <v>0</v>
      </c>
      <c r="J22" s="126">
        <f t="shared" si="7"/>
        <v>1</v>
      </c>
      <c r="K22" s="58">
        <v>0.91041666666666676</v>
      </c>
      <c r="L22" s="23">
        <v>1.8763888888888889</v>
      </c>
      <c r="M22" s="125">
        <f t="shared" si="8"/>
        <v>2.7868055555555555</v>
      </c>
      <c r="N22" s="126">
        <f t="shared" si="9"/>
        <v>0.98472983257229829</v>
      </c>
      <c r="O22" s="30"/>
    </row>
    <row r="23" spans="1:15" x14ac:dyDescent="0.2">
      <c r="A23" s="78">
        <v>17</v>
      </c>
      <c r="B23" s="185" t="s">
        <v>275</v>
      </c>
      <c r="C23" s="34">
        <v>5.4409722222222223</v>
      </c>
      <c r="D23" s="35">
        <v>1.9354166666666668</v>
      </c>
      <c r="E23" s="125">
        <f t="shared" si="0"/>
        <v>7.3763888888888891</v>
      </c>
      <c r="F23" s="126">
        <f t="shared" si="1"/>
        <v>0.95958143074581426</v>
      </c>
      <c r="G23" s="58">
        <v>0</v>
      </c>
      <c r="H23" s="23">
        <v>0</v>
      </c>
      <c r="I23" s="125">
        <f t="shared" ref="I23" si="12">G23+H23</f>
        <v>0</v>
      </c>
      <c r="J23" s="126">
        <f t="shared" ref="J23" si="13">($O$1-I23)/$O$1</f>
        <v>1</v>
      </c>
      <c r="K23" s="58">
        <v>0</v>
      </c>
      <c r="L23" s="23">
        <v>0.4680555555555555</v>
      </c>
      <c r="M23" s="125">
        <f t="shared" si="8"/>
        <v>0.4680555555555555</v>
      </c>
      <c r="N23" s="126">
        <f t="shared" si="9"/>
        <v>0.99743531202435309</v>
      </c>
      <c r="O23" s="30"/>
    </row>
    <row r="24" spans="1:15" x14ac:dyDescent="0.2">
      <c r="A24" s="78">
        <v>18</v>
      </c>
      <c r="B24" s="185" t="s">
        <v>276</v>
      </c>
      <c r="C24" s="34">
        <v>1.9208333333333334</v>
      </c>
      <c r="D24" s="35">
        <v>0.54027777777777775</v>
      </c>
      <c r="E24" s="125">
        <f t="shared" si="0"/>
        <v>2.4611111111111112</v>
      </c>
      <c r="F24" s="126">
        <f t="shared" si="1"/>
        <v>0.98651445966514462</v>
      </c>
      <c r="G24" s="58">
        <v>0</v>
      </c>
      <c r="H24" s="23">
        <v>5.4166666666666669E-2</v>
      </c>
      <c r="I24" s="125">
        <f t="shared" si="6"/>
        <v>5.4166666666666669E-2</v>
      </c>
      <c r="J24" s="126">
        <f t="shared" si="7"/>
        <v>0.99970319634703197</v>
      </c>
      <c r="K24" s="58">
        <v>1.1152777777777778</v>
      </c>
      <c r="L24" s="23">
        <v>1.2333333333333334</v>
      </c>
      <c r="M24" s="125">
        <f t="shared" si="8"/>
        <v>2.3486111111111114</v>
      </c>
      <c r="N24" s="126">
        <f t="shared" si="9"/>
        <v>0.98713089802130904</v>
      </c>
      <c r="O24" s="30"/>
    </row>
    <row r="25" spans="1:15" x14ac:dyDescent="0.2">
      <c r="A25" s="78">
        <v>19</v>
      </c>
      <c r="B25" s="185" t="s">
        <v>277</v>
      </c>
      <c r="C25" s="34">
        <v>1.2819444444444443</v>
      </c>
      <c r="D25" s="35">
        <v>0.30763888888888891</v>
      </c>
      <c r="E25" s="125">
        <f t="shared" si="0"/>
        <v>1.5895833333333331</v>
      </c>
      <c r="F25" s="126">
        <f t="shared" si="1"/>
        <v>0.99128995433789957</v>
      </c>
      <c r="G25" s="58">
        <v>0</v>
      </c>
      <c r="H25" s="23">
        <v>0</v>
      </c>
      <c r="I25" s="125">
        <f t="shared" si="6"/>
        <v>0</v>
      </c>
      <c r="J25" s="126">
        <f t="shared" si="7"/>
        <v>1</v>
      </c>
      <c r="K25" s="58">
        <v>0.57152777777777775</v>
      </c>
      <c r="L25" s="23">
        <v>0.38958333333333334</v>
      </c>
      <c r="M25" s="125">
        <f t="shared" si="8"/>
        <v>0.96111111111111103</v>
      </c>
      <c r="N25" s="126">
        <f t="shared" si="9"/>
        <v>0.99473363774733636</v>
      </c>
      <c r="O25" s="30"/>
    </row>
    <row r="26" spans="1:15" x14ac:dyDescent="0.2">
      <c r="A26" s="78">
        <v>20</v>
      </c>
      <c r="B26" s="185" t="s">
        <v>278</v>
      </c>
      <c r="C26" s="34">
        <v>0.97083333333333333</v>
      </c>
      <c r="D26" s="35">
        <v>1.3263888888888888</v>
      </c>
      <c r="E26" s="125">
        <f t="shared" si="0"/>
        <v>2.2972222222222221</v>
      </c>
      <c r="F26" s="126">
        <f t="shared" si="1"/>
        <v>0.98741248097412482</v>
      </c>
      <c r="G26" s="58">
        <v>0</v>
      </c>
      <c r="H26" s="23">
        <v>0</v>
      </c>
      <c r="I26" s="125">
        <f t="shared" si="6"/>
        <v>0</v>
      </c>
      <c r="J26" s="126">
        <f t="shared" si="7"/>
        <v>1</v>
      </c>
      <c r="K26" s="58">
        <v>1.1423611111111112</v>
      </c>
      <c r="L26" s="23">
        <v>0.64027777777777783</v>
      </c>
      <c r="M26" s="125">
        <f t="shared" si="8"/>
        <v>1.7826388888888891</v>
      </c>
      <c r="N26" s="126">
        <f t="shared" si="9"/>
        <v>0.99023211567732106</v>
      </c>
      <c r="O26" s="30"/>
    </row>
    <row r="27" spans="1:15" x14ac:dyDescent="0.2">
      <c r="A27" s="78">
        <v>21</v>
      </c>
      <c r="B27" s="185" t="s">
        <v>279</v>
      </c>
      <c r="C27" s="34">
        <v>1.5645833333333332</v>
      </c>
      <c r="D27" s="35">
        <v>0.21597222222222223</v>
      </c>
      <c r="E27" s="125">
        <f t="shared" si="0"/>
        <v>1.7805555555555554</v>
      </c>
      <c r="F27" s="126">
        <f t="shared" si="1"/>
        <v>0.99024353120243525</v>
      </c>
      <c r="G27" s="58">
        <v>0</v>
      </c>
      <c r="H27" s="23">
        <v>0.28055555555555556</v>
      </c>
      <c r="I27" s="125">
        <f t="shared" si="6"/>
        <v>0.28055555555555556</v>
      </c>
      <c r="J27" s="126">
        <f t="shared" si="7"/>
        <v>0.99846270928462699</v>
      </c>
      <c r="K27" s="58">
        <v>0.21180555555555555</v>
      </c>
      <c r="L27" s="23">
        <v>0.39305555555555555</v>
      </c>
      <c r="M27" s="125">
        <f t="shared" si="8"/>
        <v>0.60486111111111107</v>
      </c>
      <c r="N27" s="126">
        <f t="shared" si="9"/>
        <v>0.9966856925418569</v>
      </c>
      <c r="O27" s="30"/>
    </row>
    <row r="28" spans="1:15" x14ac:dyDescent="0.2">
      <c r="A28" s="78">
        <v>22</v>
      </c>
      <c r="B28" s="186" t="s">
        <v>454</v>
      </c>
      <c r="C28" s="34">
        <v>4.1090277777777775</v>
      </c>
      <c r="D28" s="35">
        <v>1.8513888888888888</v>
      </c>
      <c r="E28" s="125">
        <f t="shared" si="0"/>
        <v>5.9604166666666663</v>
      </c>
      <c r="F28" s="126">
        <f t="shared" si="1"/>
        <v>0.96734018264840183</v>
      </c>
      <c r="G28" s="58">
        <v>0</v>
      </c>
      <c r="H28" s="23">
        <v>0.23541666666666669</v>
      </c>
      <c r="I28" s="125">
        <f t="shared" si="6"/>
        <v>0.23541666666666669</v>
      </c>
      <c r="J28" s="126">
        <f t="shared" si="7"/>
        <v>0.99871004566210042</v>
      </c>
      <c r="K28" s="58">
        <v>2.0520833333333335</v>
      </c>
      <c r="L28" s="23">
        <v>0.34652777777777777</v>
      </c>
      <c r="M28" s="125">
        <f t="shared" si="8"/>
        <v>2.3986111111111112</v>
      </c>
      <c r="N28" s="126">
        <f t="shared" si="9"/>
        <v>0.98685692541856929</v>
      </c>
      <c r="O28" s="30"/>
    </row>
    <row r="29" spans="1:15" x14ac:dyDescent="0.2">
      <c r="A29" s="78">
        <v>23</v>
      </c>
      <c r="B29" s="186" t="s">
        <v>455</v>
      </c>
      <c r="C29" s="34">
        <v>0.32291666666666669</v>
      </c>
      <c r="D29" s="35">
        <v>0.82777777777777783</v>
      </c>
      <c r="E29" s="125">
        <f t="shared" si="0"/>
        <v>1.1506944444444445</v>
      </c>
      <c r="F29" s="126">
        <f t="shared" si="1"/>
        <v>0.99369482496194828</v>
      </c>
      <c r="G29" s="58">
        <v>0</v>
      </c>
      <c r="H29" s="23">
        <v>1.3888888888888888E-2</v>
      </c>
      <c r="I29" s="125">
        <f t="shared" si="6"/>
        <v>1.3888888888888888E-2</v>
      </c>
      <c r="J29" s="126">
        <f t="shared" si="7"/>
        <v>0.99992389649923896</v>
      </c>
      <c r="K29" s="58">
        <v>2.6368055555555556</v>
      </c>
      <c r="L29" s="23">
        <v>0.50347222222222221</v>
      </c>
      <c r="M29" s="125">
        <f t="shared" si="8"/>
        <v>3.1402777777777779</v>
      </c>
      <c r="N29" s="126">
        <f t="shared" si="9"/>
        <v>0.98279299847793</v>
      </c>
      <c r="O29" s="30"/>
    </row>
    <row r="30" spans="1:15" x14ac:dyDescent="0.2">
      <c r="A30" s="78">
        <v>24</v>
      </c>
      <c r="B30" s="185" t="s">
        <v>280</v>
      </c>
      <c r="C30" s="34">
        <v>3.1076388888888888</v>
      </c>
      <c r="D30" s="35">
        <v>0.32500000000000001</v>
      </c>
      <c r="E30" s="125">
        <f t="shared" si="0"/>
        <v>3.432638888888889</v>
      </c>
      <c r="F30" s="126">
        <f t="shared" si="1"/>
        <v>0.98119101978691015</v>
      </c>
      <c r="G30" s="58">
        <v>0</v>
      </c>
      <c r="H30" s="23">
        <v>0.94305555555555554</v>
      </c>
      <c r="I30" s="125">
        <f t="shared" si="6"/>
        <v>0.94305555555555554</v>
      </c>
      <c r="J30" s="126">
        <f t="shared" si="7"/>
        <v>0.99483257229832567</v>
      </c>
      <c r="K30" s="58">
        <v>0.17500000000000002</v>
      </c>
      <c r="L30" s="23">
        <v>8.3333333333333332E-3</v>
      </c>
      <c r="M30" s="125">
        <f t="shared" si="8"/>
        <v>0.18333333333333335</v>
      </c>
      <c r="N30" s="126">
        <f t="shared" si="9"/>
        <v>0.99899543378995437</v>
      </c>
      <c r="O30" s="30"/>
    </row>
    <row r="31" spans="1:15" x14ac:dyDescent="0.2">
      <c r="A31" s="78">
        <v>25</v>
      </c>
      <c r="B31" s="185" t="s">
        <v>281</v>
      </c>
      <c r="C31" s="34">
        <v>0.56041666666666667</v>
      </c>
      <c r="D31" s="35">
        <v>0</v>
      </c>
      <c r="E31" s="125">
        <f t="shared" si="0"/>
        <v>0.56041666666666667</v>
      </c>
      <c r="F31" s="126">
        <f t="shared" si="1"/>
        <v>0.99692922374429227</v>
      </c>
      <c r="G31" s="58">
        <v>0</v>
      </c>
      <c r="H31" s="23">
        <v>0</v>
      </c>
      <c r="I31" s="125">
        <f t="shared" si="6"/>
        <v>0</v>
      </c>
      <c r="J31" s="126">
        <f t="shared" si="7"/>
        <v>1</v>
      </c>
      <c r="K31" s="58">
        <v>1.0777777777777777</v>
      </c>
      <c r="L31" s="23">
        <v>0.13125000000000001</v>
      </c>
      <c r="M31" s="125">
        <f t="shared" si="8"/>
        <v>1.2090277777777778</v>
      </c>
      <c r="N31" s="126">
        <f t="shared" si="9"/>
        <v>0.99337519025875187</v>
      </c>
      <c r="O31" s="30"/>
    </row>
    <row r="32" spans="1:15" x14ac:dyDescent="0.2">
      <c r="A32" s="78">
        <v>26</v>
      </c>
      <c r="B32" s="185" t="s">
        <v>282</v>
      </c>
      <c r="C32" s="34">
        <v>0</v>
      </c>
      <c r="D32" s="35">
        <v>1.7361111111111112E-2</v>
      </c>
      <c r="E32" s="125">
        <f t="shared" si="0"/>
        <v>1.7361111111111112E-2</v>
      </c>
      <c r="F32" s="126">
        <f t="shared" si="1"/>
        <v>0.99990487062404865</v>
      </c>
      <c r="G32" s="58">
        <v>0</v>
      </c>
      <c r="H32" s="90">
        <v>0.16250000000000001</v>
      </c>
      <c r="I32" s="125">
        <f t="shared" si="6"/>
        <v>0.16250000000000001</v>
      </c>
      <c r="J32" s="126">
        <f t="shared" si="7"/>
        <v>0.99910958904109592</v>
      </c>
      <c r="K32" s="58">
        <v>0.71597222222222223</v>
      </c>
      <c r="L32" s="23">
        <v>0</v>
      </c>
      <c r="M32" s="125">
        <f t="shared" si="8"/>
        <v>0.71597222222222223</v>
      </c>
      <c r="N32" s="126">
        <f t="shared" si="9"/>
        <v>0.9960768645357686</v>
      </c>
      <c r="O32" s="30"/>
    </row>
    <row r="33" spans="1:15" x14ac:dyDescent="0.2">
      <c r="A33" s="78">
        <v>27</v>
      </c>
      <c r="B33" s="185" t="s">
        <v>283</v>
      </c>
      <c r="C33" s="34">
        <v>0</v>
      </c>
      <c r="D33" s="35">
        <v>0.1173611111111111</v>
      </c>
      <c r="E33" s="125">
        <f t="shared" si="0"/>
        <v>0.1173611111111111</v>
      </c>
      <c r="F33" s="126">
        <f t="shared" si="1"/>
        <v>0.99935692541856924</v>
      </c>
      <c r="G33" s="58">
        <v>0</v>
      </c>
      <c r="H33" s="23">
        <v>0</v>
      </c>
      <c r="I33" s="125">
        <f t="shared" si="6"/>
        <v>0</v>
      </c>
      <c r="J33" s="126">
        <f t="shared" si="7"/>
        <v>1</v>
      </c>
      <c r="K33" s="58">
        <v>0.45347222222222222</v>
      </c>
      <c r="L33" s="23">
        <v>0.52430555555555558</v>
      </c>
      <c r="M33" s="125">
        <f t="shared" si="8"/>
        <v>0.97777777777777786</v>
      </c>
      <c r="N33" s="126">
        <f t="shared" si="9"/>
        <v>0.99464231354642307</v>
      </c>
      <c r="O33" s="30"/>
    </row>
    <row r="34" spans="1:15" x14ac:dyDescent="0.2">
      <c r="A34" s="78">
        <v>28</v>
      </c>
      <c r="B34" s="185" t="s">
        <v>193</v>
      </c>
      <c r="C34" s="34">
        <v>0</v>
      </c>
      <c r="D34" s="35">
        <v>0</v>
      </c>
      <c r="E34" s="125">
        <f t="shared" si="0"/>
        <v>0</v>
      </c>
      <c r="F34" s="126">
        <f t="shared" si="1"/>
        <v>1</v>
      </c>
      <c r="G34" s="58">
        <v>0</v>
      </c>
      <c r="H34" s="23">
        <v>0</v>
      </c>
      <c r="I34" s="125">
        <f t="shared" si="6"/>
        <v>0</v>
      </c>
      <c r="J34" s="126">
        <f t="shared" si="7"/>
        <v>1</v>
      </c>
      <c r="K34" s="58">
        <v>0</v>
      </c>
      <c r="L34" s="23">
        <v>0</v>
      </c>
      <c r="M34" s="125">
        <f t="shared" si="8"/>
        <v>0</v>
      </c>
      <c r="N34" s="126">
        <f t="shared" si="9"/>
        <v>1</v>
      </c>
      <c r="O34" s="30"/>
    </row>
    <row r="35" spans="1:15" x14ac:dyDescent="0.2">
      <c r="A35" s="78">
        <v>29</v>
      </c>
      <c r="B35" s="185" t="s">
        <v>284</v>
      </c>
      <c r="C35" s="34">
        <v>0</v>
      </c>
      <c r="D35" s="35">
        <v>0</v>
      </c>
      <c r="E35" s="125">
        <f t="shared" si="0"/>
        <v>0</v>
      </c>
      <c r="F35" s="126">
        <f t="shared" si="1"/>
        <v>1</v>
      </c>
      <c r="G35" s="58">
        <v>0</v>
      </c>
      <c r="H35" s="23">
        <v>9.0972222222222218E-2</v>
      </c>
      <c r="I35" s="125">
        <f t="shared" si="6"/>
        <v>9.0972222222222218E-2</v>
      </c>
      <c r="J35" s="126">
        <f t="shared" si="7"/>
        <v>0.99950152207001519</v>
      </c>
      <c r="K35" s="58">
        <v>0.82708333333333339</v>
      </c>
      <c r="L35" s="23">
        <v>9.375E-2</v>
      </c>
      <c r="M35" s="125">
        <f t="shared" si="8"/>
        <v>0.92083333333333339</v>
      </c>
      <c r="N35" s="126">
        <f t="shared" si="9"/>
        <v>0.99495433789954346</v>
      </c>
      <c r="O35" s="30"/>
    </row>
    <row r="36" spans="1:15" x14ac:dyDescent="0.2">
      <c r="A36" s="78">
        <v>30</v>
      </c>
      <c r="B36" s="185" t="s">
        <v>285</v>
      </c>
      <c r="C36" s="34">
        <v>0</v>
      </c>
      <c r="D36" s="35">
        <v>0</v>
      </c>
      <c r="E36" s="125">
        <f t="shared" si="0"/>
        <v>0</v>
      </c>
      <c r="F36" s="126">
        <f t="shared" si="1"/>
        <v>1</v>
      </c>
      <c r="G36" s="58">
        <v>0</v>
      </c>
      <c r="H36" s="23">
        <v>0.10069444444444443</v>
      </c>
      <c r="I36" s="125">
        <f t="shared" si="6"/>
        <v>0.10069444444444443</v>
      </c>
      <c r="J36" s="126">
        <f t="shared" si="7"/>
        <v>0.99944824961948242</v>
      </c>
      <c r="K36" s="58">
        <v>0.57708333333333328</v>
      </c>
      <c r="L36" s="23">
        <v>0.47986111111111113</v>
      </c>
      <c r="M36" s="125">
        <f t="shared" si="8"/>
        <v>1.0569444444444445</v>
      </c>
      <c r="N36" s="126">
        <f t="shared" si="9"/>
        <v>0.99420852359208522</v>
      </c>
      <c r="O36" s="30"/>
    </row>
    <row r="37" spans="1:15" x14ac:dyDescent="0.2">
      <c r="A37" s="78">
        <v>31</v>
      </c>
      <c r="B37" s="185" t="s">
        <v>286</v>
      </c>
      <c r="C37" s="34">
        <v>0.33055555555555555</v>
      </c>
      <c r="D37" s="35">
        <v>0</v>
      </c>
      <c r="E37" s="125">
        <f t="shared" si="0"/>
        <v>0.33055555555555555</v>
      </c>
      <c r="F37" s="126">
        <f t="shared" si="1"/>
        <v>0.99818873668188746</v>
      </c>
      <c r="G37" s="58">
        <v>0</v>
      </c>
      <c r="H37" s="23">
        <v>0</v>
      </c>
      <c r="I37" s="125">
        <f t="shared" si="6"/>
        <v>0</v>
      </c>
      <c r="J37" s="126">
        <f t="shared" si="7"/>
        <v>1</v>
      </c>
      <c r="K37" s="58">
        <v>0.17916666666666667</v>
      </c>
      <c r="L37" s="23">
        <v>0</v>
      </c>
      <c r="M37" s="125">
        <f t="shared" si="8"/>
        <v>0.17916666666666667</v>
      </c>
      <c r="N37" s="126">
        <f t="shared" si="9"/>
        <v>0.99901826484018263</v>
      </c>
      <c r="O37" s="30"/>
    </row>
    <row r="38" spans="1:15" x14ac:dyDescent="0.2">
      <c r="A38" s="78">
        <v>32</v>
      </c>
      <c r="B38" s="185" t="s">
        <v>287</v>
      </c>
      <c r="C38" s="34">
        <v>0.41041666666666665</v>
      </c>
      <c r="D38" s="35">
        <v>0</v>
      </c>
      <c r="E38" s="125">
        <f t="shared" si="0"/>
        <v>0.41041666666666665</v>
      </c>
      <c r="F38" s="126">
        <f t="shared" si="1"/>
        <v>0.99775114155251143</v>
      </c>
      <c r="G38" s="58">
        <v>0</v>
      </c>
      <c r="H38" s="23">
        <v>0</v>
      </c>
      <c r="I38" s="125">
        <f t="shared" si="6"/>
        <v>0</v>
      </c>
      <c r="J38" s="126">
        <f t="shared" si="7"/>
        <v>1</v>
      </c>
      <c r="K38" s="58">
        <v>0.14791666666666667</v>
      </c>
      <c r="L38" s="23">
        <v>0.13055555555555556</v>
      </c>
      <c r="M38" s="125">
        <f t="shared" si="8"/>
        <v>0.27847222222222223</v>
      </c>
      <c r="N38" s="126">
        <f t="shared" si="9"/>
        <v>0.99847412480974118</v>
      </c>
      <c r="O38" s="30"/>
    </row>
    <row r="39" spans="1:15" x14ac:dyDescent="0.2">
      <c r="A39" s="78">
        <v>33</v>
      </c>
      <c r="B39" s="185" t="s">
        <v>288</v>
      </c>
      <c r="C39" s="34">
        <v>13.550694444444444</v>
      </c>
      <c r="D39" s="35">
        <v>0</v>
      </c>
      <c r="E39" s="125">
        <f t="shared" si="0"/>
        <v>13.550694444444444</v>
      </c>
      <c r="F39" s="126">
        <f t="shared" si="1"/>
        <v>0.92574961948249623</v>
      </c>
      <c r="G39" s="175">
        <v>0.50624999999999998</v>
      </c>
      <c r="H39" s="154">
        <v>9.375E-2</v>
      </c>
      <c r="I39" s="35">
        <v>0</v>
      </c>
      <c r="J39" s="126">
        <f t="shared" si="7"/>
        <v>1</v>
      </c>
      <c r="K39" s="175">
        <v>2.4381944444444446</v>
      </c>
      <c r="L39" s="154">
        <v>0.22569444444444445</v>
      </c>
      <c r="M39" s="125">
        <f t="shared" si="8"/>
        <v>2.6638888888888892</v>
      </c>
      <c r="N39" s="126">
        <f t="shared" si="9"/>
        <v>0.98540334855403344</v>
      </c>
      <c r="O39" s="30"/>
    </row>
    <row r="40" spans="1:15" x14ac:dyDescent="0.2">
      <c r="A40" s="78">
        <v>34</v>
      </c>
      <c r="B40" s="185" t="s">
        <v>289</v>
      </c>
      <c r="C40" s="34">
        <v>14.090972222222222</v>
      </c>
      <c r="D40" s="35">
        <v>0</v>
      </c>
      <c r="E40" s="125">
        <f t="shared" si="0"/>
        <v>14.090972222222222</v>
      </c>
      <c r="F40" s="126">
        <f t="shared" si="1"/>
        <v>0.92278919330289189</v>
      </c>
      <c r="G40" s="175">
        <v>0.46736111111111112</v>
      </c>
      <c r="H40" s="154">
        <v>0.1423611111111111</v>
      </c>
      <c r="I40" s="35">
        <v>0</v>
      </c>
      <c r="J40" s="126">
        <f t="shared" si="7"/>
        <v>1</v>
      </c>
      <c r="K40" s="175">
        <v>0</v>
      </c>
      <c r="L40" s="154">
        <v>0</v>
      </c>
      <c r="M40" s="125">
        <f t="shared" si="8"/>
        <v>0</v>
      </c>
      <c r="N40" s="126">
        <f t="shared" si="9"/>
        <v>1</v>
      </c>
      <c r="O40" s="30"/>
    </row>
    <row r="41" spans="1:15" x14ac:dyDescent="0.2">
      <c r="A41" s="78">
        <v>35</v>
      </c>
      <c r="B41" s="185" t="s">
        <v>112</v>
      </c>
      <c r="C41" s="34">
        <v>0.59930555555555554</v>
      </c>
      <c r="D41" s="35">
        <v>0.7715277777777777</v>
      </c>
      <c r="E41" s="125">
        <f t="shared" ref="E41:E53" si="14">C41+D41</f>
        <v>1.3708333333333331</v>
      </c>
      <c r="F41" s="126">
        <f t="shared" ref="F41:F53" si="15">($O$1-E41)/$O$1</f>
        <v>0.99248858447488586</v>
      </c>
      <c r="G41" s="175">
        <v>3.4270833333333335</v>
      </c>
      <c r="H41" s="154">
        <v>0.27430555555555558</v>
      </c>
      <c r="I41" s="35">
        <v>2.013888888888889E-2</v>
      </c>
      <c r="J41" s="126">
        <f t="shared" si="7"/>
        <v>0.99988964992389651</v>
      </c>
      <c r="K41" s="175">
        <v>20.796527777777779</v>
      </c>
      <c r="L41" s="154">
        <v>0.31319444444444444</v>
      </c>
      <c r="M41" s="125">
        <f t="shared" si="8"/>
        <v>21.109722222222224</v>
      </c>
      <c r="N41" s="126">
        <f t="shared" si="9"/>
        <v>0.88433028919330292</v>
      </c>
      <c r="O41" s="30"/>
    </row>
    <row r="42" spans="1:15" x14ac:dyDescent="0.2">
      <c r="A42" s="78">
        <v>36</v>
      </c>
      <c r="B42" s="185" t="s">
        <v>317</v>
      </c>
      <c r="C42" s="34">
        <v>0</v>
      </c>
      <c r="D42" s="35">
        <v>0.19097222222222221</v>
      </c>
      <c r="E42" s="125">
        <f t="shared" si="14"/>
        <v>0.19097222222222221</v>
      </c>
      <c r="F42" s="126">
        <f t="shared" si="15"/>
        <v>0.99895357686453579</v>
      </c>
      <c r="G42" s="58">
        <v>1.3902777777777777</v>
      </c>
      <c r="H42" s="23">
        <v>3.472222222222222E-3</v>
      </c>
      <c r="I42" s="35">
        <v>0</v>
      </c>
      <c r="J42" s="126">
        <f t="shared" si="7"/>
        <v>1</v>
      </c>
      <c r="K42" s="58">
        <v>0.19375000000000001</v>
      </c>
      <c r="L42" s="23">
        <v>0.29583333333333334</v>
      </c>
      <c r="M42" s="125">
        <f t="shared" si="8"/>
        <v>0.48958333333333337</v>
      </c>
      <c r="N42" s="126">
        <f t="shared" si="9"/>
        <v>0.99731735159817347</v>
      </c>
      <c r="O42" s="30"/>
    </row>
    <row r="43" spans="1:15" x14ac:dyDescent="0.2">
      <c r="A43" s="78">
        <v>37</v>
      </c>
      <c r="B43" s="185" t="s">
        <v>316</v>
      </c>
      <c r="C43" s="34">
        <v>1.2347222222222223</v>
      </c>
      <c r="D43" s="35">
        <v>1.3319444444444444</v>
      </c>
      <c r="E43" s="125">
        <f t="shared" si="14"/>
        <v>2.5666666666666664</v>
      </c>
      <c r="F43" s="126">
        <f t="shared" si="15"/>
        <v>0.98593607305936071</v>
      </c>
      <c r="G43" s="175">
        <v>2.4201388888888888</v>
      </c>
      <c r="H43" s="154">
        <v>0.14791666666666667</v>
      </c>
      <c r="I43" s="35">
        <v>0.42083333333333334</v>
      </c>
      <c r="J43" s="126">
        <f t="shared" ref="J43:J47" si="16">($O$1-I43)/$O$1</f>
        <v>0.99769406392694071</v>
      </c>
      <c r="K43" s="175">
        <v>20.778472222222224</v>
      </c>
      <c r="L43" s="154">
        <v>9.0299999999999994</v>
      </c>
      <c r="M43" s="125">
        <f t="shared" ref="M43:M47" si="17">K43+L43</f>
        <v>29.808472222222221</v>
      </c>
      <c r="N43" s="126">
        <f t="shared" ref="N43:N47" si="18">($O$1-M43)/$O$1</f>
        <v>0.83666590563165899</v>
      </c>
      <c r="O43" s="30"/>
    </row>
    <row r="44" spans="1:15" x14ac:dyDescent="0.2">
      <c r="A44" s="78">
        <v>38</v>
      </c>
      <c r="B44" s="185" t="s">
        <v>290</v>
      </c>
      <c r="C44" s="34">
        <v>1.9826388888888891</v>
      </c>
      <c r="D44" s="35">
        <v>0</v>
      </c>
      <c r="E44" s="125">
        <f t="shared" si="14"/>
        <v>1.9826388888888891</v>
      </c>
      <c r="F44" s="126">
        <f t="shared" si="15"/>
        <v>0.98913622526636225</v>
      </c>
      <c r="G44" s="175">
        <v>1.4270833333333333</v>
      </c>
      <c r="H44" s="154">
        <v>0.31597222222222221</v>
      </c>
      <c r="I44" s="35">
        <v>0</v>
      </c>
      <c r="J44" s="126">
        <f t="shared" si="16"/>
        <v>1</v>
      </c>
      <c r="K44" s="175">
        <v>4.302083333333333</v>
      </c>
      <c r="L44" s="154">
        <v>0.38541666666666669</v>
      </c>
      <c r="M44" s="125">
        <f t="shared" si="17"/>
        <v>4.6875</v>
      </c>
      <c r="N44" s="126">
        <f t="shared" si="18"/>
        <v>0.97431506849315064</v>
      </c>
      <c r="O44" s="30"/>
    </row>
    <row r="45" spans="1:15" x14ac:dyDescent="0.2">
      <c r="A45" s="78">
        <v>39</v>
      </c>
      <c r="B45" s="185" t="s">
        <v>291</v>
      </c>
      <c r="C45" s="34">
        <v>0</v>
      </c>
      <c r="D45" s="35">
        <v>0</v>
      </c>
      <c r="E45" s="125">
        <f t="shared" si="14"/>
        <v>0</v>
      </c>
      <c r="F45" s="126">
        <f t="shared" si="15"/>
        <v>1</v>
      </c>
      <c r="G45" s="175">
        <v>1.4604166666666667</v>
      </c>
      <c r="H45" s="154">
        <v>0.25208333333333333</v>
      </c>
      <c r="I45" s="35">
        <v>0.1451388888888889</v>
      </c>
      <c r="J45" s="126">
        <f t="shared" si="16"/>
        <v>0.99920471841704728</v>
      </c>
      <c r="K45" s="175">
        <v>3.6277777777777778</v>
      </c>
      <c r="L45" s="154">
        <v>0.25763888888888886</v>
      </c>
      <c r="M45" s="125">
        <f t="shared" si="17"/>
        <v>3.8854166666666665</v>
      </c>
      <c r="N45" s="126">
        <f t="shared" si="18"/>
        <v>0.97871004566210051</v>
      </c>
      <c r="O45" s="30"/>
    </row>
    <row r="46" spans="1:15" x14ac:dyDescent="0.2">
      <c r="A46" s="78">
        <v>40</v>
      </c>
      <c r="B46" s="185" t="s">
        <v>292</v>
      </c>
      <c r="C46" s="34">
        <v>0</v>
      </c>
      <c r="D46" s="35">
        <v>0</v>
      </c>
      <c r="E46" s="125">
        <f t="shared" si="14"/>
        <v>0</v>
      </c>
      <c r="F46" s="126">
        <f t="shared" si="15"/>
        <v>1</v>
      </c>
      <c r="G46" s="175">
        <v>0.38958333333333334</v>
      </c>
      <c r="H46" s="154">
        <v>0.14583333333333334</v>
      </c>
      <c r="I46" s="35">
        <v>0</v>
      </c>
      <c r="J46" s="126">
        <f t="shared" si="16"/>
        <v>1</v>
      </c>
      <c r="K46" s="175">
        <v>0.67708333333333337</v>
      </c>
      <c r="L46" s="154">
        <v>0.26041666666666669</v>
      </c>
      <c r="M46" s="125">
        <f t="shared" si="17"/>
        <v>0.9375</v>
      </c>
      <c r="N46" s="126">
        <f t="shared" si="18"/>
        <v>0.99486301369863017</v>
      </c>
      <c r="O46" s="30"/>
    </row>
    <row r="47" spans="1:15" x14ac:dyDescent="0.2">
      <c r="A47" s="78">
        <v>41</v>
      </c>
      <c r="B47" s="185" t="s">
        <v>315</v>
      </c>
      <c r="C47" s="34">
        <v>0</v>
      </c>
      <c r="D47" s="35">
        <v>0</v>
      </c>
      <c r="E47" s="125">
        <f t="shared" si="14"/>
        <v>0</v>
      </c>
      <c r="F47" s="126">
        <f t="shared" si="15"/>
        <v>1</v>
      </c>
      <c r="G47" s="175">
        <v>0.25</v>
      </c>
      <c r="H47" s="154">
        <v>0.1763888888888889</v>
      </c>
      <c r="I47" s="35">
        <v>0</v>
      </c>
      <c r="J47" s="126">
        <f t="shared" si="16"/>
        <v>1</v>
      </c>
      <c r="K47" s="175">
        <v>1.6666666666666667</v>
      </c>
      <c r="L47" s="154">
        <v>0.33750000000000002</v>
      </c>
      <c r="M47" s="125">
        <f t="shared" si="17"/>
        <v>2.0041666666666669</v>
      </c>
      <c r="N47" s="126">
        <f t="shared" si="18"/>
        <v>0.98901826484018263</v>
      </c>
      <c r="O47" s="30"/>
    </row>
    <row r="48" spans="1:15" x14ac:dyDescent="0.2">
      <c r="A48" s="78">
        <v>42</v>
      </c>
      <c r="B48" s="185" t="s">
        <v>465</v>
      </c>
      <c r="C48" s="34">
        <v>0.34166666666666667</v>
      </c>
      <c r="D48" s="35">
        <v>1.1520833333333333</v>
      </c>
      <c r="E48" s="125">
        <f>C48+D48</f>
        <v>1.4937499999999999</v>
      </c>
      <c r="F48" s="126">
        <f>($O$1-E48)/$O$1</f>
        <v>0.99181506849315071</v>
      </c>
      <c r="G48" s="58">
        <v>2.1138888888888889</v>
      </c>
      <c r="H48" s="23">
        <v>8.2638888888888887E-2</v>
      </c>
      <c r="I48" s="35">
        <v>0</v>
      </c>
      <c r="J48" s="126">
        <f t="shared" ref="J48" si="19">($O$1-I48)/$O$1</f>
        <v>1</v>
      </c>
      <c r="K48" s="58">
        <v>0</v>
      </c>
      <c r="L48" s="23">
        <v>0.9458333333333333</v>
      </c>
      <c r="M48" s="125">
        <f t="shared" ref="M48" si="20">K48+L48</f>
        <v>0.9458333333333333</v>
      </c>
      <c r="N48" s="126">
        <f t="shared" ref="N48" si="21">($O$1-M48)/$O$1</f>
        <v>0.99481735159817353</v>
      </c>
      <c r="O48" s="30"/>
    </row>
    <row r="49" spans="1:15" x14ac:dyDescent="0.2">
      <c r="A49" s="78">
        <v>43</v>
      </c>
      <c r="B49" s="185" t="s">
        <v>466</v>
      </c>
      <c r="C49" s="34">
        <v>0.12847222222222221</v>
      </c>
      <c r="D49" s="35">
        <v>0</v>
      </c>
      <c r="E49" s="125">
        <f>C49+D49</f>
        <v>0.12847222222222221</v>
      </c>
      <c r="F49" s="126">
        <f>($O$1-E49)/$O$1</f>
        <v>0.99929604261796035</v>
      </c>
      <c r="G49" s="58">
        <v>1.6784722222222221</v>
      </c>
      <c r="H49" s="176">
        <v>0</v>
      </c>
      <c r="I49" s="35">
        <v>9.7222222222222224E-3</v>
      </c>
      <c r="J49" s="126">
        <f t="shared" ref="J49" si="22">($O$1-I49)/$O$1</f>
        <v>0.99994672754946723</v>
      </c>
      <c r="K49" s="58">
        <v>0</v>
      </c>
      <c r="L49" s="23">
        <v>0.12708333333333333</v>
      </c>
      <c r="M49" s="125">
        <f t="shared" ref="M49" si="23">K49+L49</f>
        <v>0.12708333333333333</v>
      </c>
      <c r="N49" s="126">
        <f t="shared" ref="N49" si="24">($O$1-M49)/$O$1</f>
        <v>0.99930365296803658</v>
      </c>
      <c r="O49" s="30"/>
    </row>
    <row r="50" spans="1:15" x14ac:dyDescent="0.2">
      <c r="A50" s="78">
        <v>44</v>
      </c>
      <c r="B50" s="185" t="s">
        <v>113</v>
      </c>
      <c r="C50" s="34">
        <v>0.44861111111111113</v>
      </c>
      <c r="D50" s="35">
        <v>2.0833333333333332E-2</v>
      </c>
      <c r="E50" s="125">
        <f>C50+D50</f>
        <v>0.46944444444444444</v>
      </c>
      <c r="F50" s="126">
        <f>($O$1-E50)/$O$1</f>
        <v>0.99742770167427708</v>
      </c>
      <c r="G50" s="58">
        <v>0</v>
      </c>
      <c r="H50" s="23">
        <v>2.1854166666666668</v>
      </c>
      <c r="I50" s="35">
        <v>0</v>
      </c>
      <c r="J50" s="126">
        <f>($O$1-I50)/$O$1</f>
        <v>1</v>
      </c>
      <c r="K50" s="58">
        <v>0.67847222222222225</v>
      </c>
      <c r="L50" s="23">
        <v>0.59861111111111109</v>
      </c>
      <c r="M50" s="125">
        <f>K50+L50</f>
        <v>1.2770833333333333</v>
      </c>
      <c r="N50" s="126">
        <f>($O$1-M50)/$O$1</f>
        <v>0.99300228310502281</v>
      </c>
      <c r="O50" s="30"/>
    </row>
    <row r="51" spans="1:15" x14ac:dyDescent="0.2">
      <c r="A51" s="78">
        <v>45</v>
      </c>
      <c r="B51" s="185" t="s">
        <v>514</v>
      </c>
      <c r="C51" s="34">
        <v>0.19652777777777777</v>
      </c>
      <c r="D51" s="35">
        <v>0</v>
      </c>
      <c r="E51" s="125">
        <f t="shared" si="14"/>
        <v>0.19652777777777777</v>
      </c>
      <c r="F51" s="126">
        <f t="shared" si="15"/>
        <v>0.99892313546423128</v>
      </c>
      <c r="G51" s="177">
        <v>1.4638888888888888</v>
      </c>
      <c r="H51" s="29">
        <v>8.2638888888888887E-2</v>
      </c>
      <c r="I51" s="35">
        <v>0</v>
      </c>
      <c r="J51" s="126">
        <f t="shared" ref="J51:J52" si="25">($O$1-I51)/$O$1</f>
        <v>1</v>
      </c>
      <c r="K51" s="182">
        <v>0.27361111111111108</v>
      </c>
      <c r="L51" s="155">
        <v>0.6020833333333333</v>
      </c>
      <c r="M51" s="125">
        <f t="shared" ref="M51:M52" si="26">K51+L51</f>
        <v>0.87569444444444433</v>
      </c>
      <c r="N51" s="126">
        <f t="shared" ref="N51:N52" si="27">($O$1-M51)/$O$1</f>
        <v>0.99520167427701678</v>
      </c>
      <c r="O51" s="30"/>
    </row>
    <row r="52" spans="1:15" x14ac:dyDescent="0.2">
      <c r="A52" s="78">
        <v>46</v>
      </c>
      <c r="B52" s="185" t="s">
        <v>515</v>
      </c>
      <c r="C52" s="34">
        <v>0.37222222222222223</v>
      </c>
      <c r="D52" s="35">
        <v>0.7715277777777777</v>
      </c>
      <c r="E52" s="125">
        <f t="shared" si="14"/>
        <v>1.1437499999999998</v>
      </c>
      <c r="F52" s="126">
        <f t="shared" si="15"/>
        <v>0.99373287671232868</v>
      </c>
      <c r="G52" s="58">
        <v>2.2166666666666668</v>
      </c>
      <c r="H52" s="23">
        <v>7.2930555555555552</v>
      </c>
      <c r="I52" s="35">
        <v>2.013888888888889E-2</v>
      </c>
      <c r="J52" s="126">
        <f t="shared" si="25"/>
        <v>0.99988964992389651</v>
      </c>
      <c r="K52" s="58">
        <v>2.3326388888888889</v>
      </c>
      <c r="L52" s="23">
        <v>0.67083333333333328</v>
      </c>
      <c r="M52" s="125">
        <f t="shared" si="26"/>
        <v>3.0034722222222223</v>
      </c>
      <c r="N52" s="126">
        <f t="shared" si="27"/>
        <v>0.98354261796042619</v>
      </c>
      <c r="O52" s="30"/>
    </row>
    <row r="53" spans="1:15" x14ac:dyDescent="0.2">
      <c r="A53" s="78">
        <v>47</v>
      </c>
      <c r="B53" s="185" t="s">
        <v>267</v>
      </c>
      <c r="C53" s="156">
        <v>1.0083333333333333</v>
      </c>
      <c r="D53" s="157">
        <v>9.6527777777777768E-2</v>
      </c>
      <c r="E53" s="125">
        <f t="shared" si="14"/>
        <v>1.1048611111111111</v>
      </c>
      <c r="F53" s="126">
        <f t="shared" si="15"/>
        <v>0.99394596651445966</v>
      </c>
      <c r="G53" s="58">
        <v>1.2208333333333334</v>
      </c>
      <c r="H53" s="23">
        <v>0</v>
      </c>
      <c r="I53" s="125">
        <f t="shared" ref="I53" si="28">G53+H53</f>
        <v>1.2208333333333334</v>
      </c>
      <c r="J53" s="126">
        <f t="shared" ref="J53" si="29">($O$1-I53)/$O$1</f>
        <v>0.99331050228310502</v>
      </c>
      <c r="K53" s="58">
        <v>0.71875</v>
      </c>
      <c r="L53" s="23">
        <v>0</v>
      </c>
      <c r="M53" s="125">
        <f t="shared" ref="M53" si="30">K53+L53</f>
        <v>0.71875</v>
      </c>
      <c r="N53" s="126">
        <f t="shared" ref="N53" si="31">($O$1-M53)/$O$1</f>
        <v>0.99606164383561646</v>
      </c>
      <c r="O53" s="30"/>
    </row>
    <row r="54" spans="1:15" x14ac:dyDescent="0.2">
      <c r="A54" s="78">
        <v>48</v>
      </c>
      <c r="B54" s="187" t="s">
        <v>189</v>
      </c>
      <c r="C54" s="156">
        <v>0</v>
      </c>
      <c r="D54" s="42">
        <v>8.1250000000000003E-2</v>
      </c>
      <c r="E54" s="125">
        <f t="shared" ref="E54:E60" si="32">C54+D54</f>
        <v>8.1250000000000003E-2</v>
      </c>
      <c r="F54" s="126">
        <f t="shared" ref="F54:F60" si="33">($O$1-E54)/$O$1</f>
        <v>0.99955479452054785</v>
      </c>
      <c r="G54" s="58">
        <v>1.9041666666666668</v>
      </c>
      <c r="H54" s="23">
        <v>0.15277777777777776</v>
      </c>
      <c r="I54" s="125">
        <f>G54+H54</f>
        <v>2.0569444444444445</v>
      </c>
      <c r="J54" s="126">
        <f>($O$1-I54)/$O$1</f>
        <v>0.98872907153729073</v>
      </c>
      <c r="K54" s="58">
        <v>0.5493055555555556</v>
      </c>
      <c r="L54" s="23">
        <v>0</v>
      </c>
      <c r="M54" s="125">
        <f>K54+L54</f>
        <v>0.5493055555555556</v>
      </c>
      <c r="N54" s="126">
        <f>($O$1-M54)/$O$1</f>
        <v>0.99699010654490106</v>
      </c>
      <c r="O54" s="30"/>
    </row>
    <row r="55" spans="1:15" x14ac:dyDescent="0.2">
      <c r="A55" s="78">
        <v>49</v>
      </c>
      <c r="B55" s="187" t="s">
        <v>190</v>
      </c>
      <c r="C55" s="156">
        <v>0.2388888888888889</v>
      </c>
      <c r="D55" s="157">
        <v>0.12847222222222224</v>
      </c>
      <c r="E55" s="125">
        <f t="shared" si="32"/>
        <v>0.36736111111111114</v>
      </c>
      <c r="F55" s="126">
        <f t="shared" si="33"/>
        <v>0.99798706240487067</v>
      </c>
      <c r="G55" s="58">
        <v>2.3243055555555556</v>
      </c>
      <c r="H55" s="23">
        <v>4.9305555555555554E-2</v>
      </c>
      <c r="I55" s="125">
        <f>G55+H55</f>
        <v>2.3736111111111113</v>
      </c>
      <c r="J55" s="126">
        <f>($O$1-I55)/$O$1</f>
        <v>0.98699391171993911</v>
      </c>
      <c r="K55" s="58">
        <v>0.1875</v>
      </c>
      <c r="L55" s="23">
        <v>2.2916666666666669E-2</v>
      </c>
      <c r="M55" s="125">
        <f>K55+L55</f>
        <v>0.21041666666666667</v>
      </c>
      <c r="N55" s="126">
        <f>($O$1-M55)/$O$1</f>
        <v>0.99884703196347024</v>
      </c>
      <c r="O55" s="30"/>
    </row>
    <row r="56" spans="1:15" x14ac:dyDescent="0.2">
      <c r="A56" s="78">
        <v>50</v>
      </c>
      <c r="B56" s="187" t="s">
        <v>265</v>
      </c>
      <c r="C56" s="158">
        <v>2.6388888888888889E-2</v>
      </c>
      <c r="D56" s="159">
        <v>6.2499999999999995E-3</v>
      </c>
      <c r="E56" s="125">
        <f t="shared" si="32"/>
        <v>3.2638888888888891E-2</v>
      </c>
      <c r="F56" s="126">
        <f t="shared" si="33"/>
        <v>0.99982115677321148</v>
      </c>
      <c r="G56" s="58">
        <v>1.23125</v>
      </c>
      <c r="H56" s="23">
        <v>0</v>
      </c>
      <c r="I56" s="125">
        <f>G56+H56</f>
        <v>1.23125</v>
      </c>
      <c r="J56" s="126">
        <f>($O$1-I56)/$O$1</f>
        <v>0.9932534246575343</v>
      </c>
      <c r="K56" s="58">
        <v>5.1388888888888894E-2</v>
      </c>
      <c r="L56" s="23">
        <v>0</v>
      </c>
      <c r="M56" s="125">
        <f>K56+L56</f>
        <v>5.1388888888888894E-2</v>
      </c>
      <c r="N56" s="126">
        <f>($O$1-M56)/$O$1</f>
        <v>0.99971841704718423</v>
      </c>
      <c r="O56" s="30"/>
    </row>
    <row r="57" spans="1:15" x14ac:dyDescent="0.2">
      <c r="A57" s="78">
        <v>51</v>
      </c>
      <c r="B57" s="187" t="s">
        <v>266</v>
      </c>
      <c r="C57" s="158">
        <v>1.9444444444444445E-2</v>
      </c>
      <c r="D57" s="159">
        <v>3.4027777777777775E-2</v>
      </c>
      <c r="E57" s="125">
        <f t="shared" si="32"/>
        <v>5.347222222222222E-2</v>
      </c>
      <c r="F57" s="126">
        <f t="shared" si="33"/>
        <v>0.99970700152207004</v>
      </c>
      <c r="G57" s="58">
        <v>1.3229166666666667</v>
      </c>
      <c r="H57" s="23">
        <v>0</v>
      </c>
      <c r="I57" s="125">
        <f>G57+H57</f>
        <v>1.3229166666666667</v>
      </c>
      <c r="J57" s="126">
        <f>($O$1-I57)/$O$1</f>
        <v>0.99275114155251143</v>
      </c>
      <c r="K57" s="58">
        <v>5.1388888888888894E-2</v>
      </c>
      <c r="L57" s="23">
        <v>0</v>
      </c>
      <c r="M57" s="125">
        <f>K57+L57</f>
        <v>5.1388888888888894E-2</v>
      </c>
      <c r="N57" s="126">
        <f>($O$1-M57)/$O$1</f>
        <v>0.99971841704718423</v>
      </c>
      <c r="O57" s="30"/>
    </row>
    <row r="58" spans="1:15" x14ac:dyDescent="0.2">
      <c r="A58" s="78">
        <v>52</v>
      </c>
      <c r="B58" s="187" t="s">
        <v>447</v>
      </c>
      <c r="C58" s="34">
        <v>0.77777777777777779</v>
      </c>
      <c r="D58" s="35">
        <v>4.4444444444444446E-2</v>
      </c>
      <c r="E58" s="125">
        <f t="shared" si="32"/>
        <v>0.82222222222222219</v>
      </c>
      <c r="F58" s="126">
        <f t="shared" si="33"/>
        <v>0.99549467275494674</v>
      </c>
      <c r="G58" s="58">
        <v>1.1104166666666666</v>
      </c>
      <c r="H58" s="23">
        <v>0</v>
      </c>
      <c r="I58" s="125">
        <f t="shared" ref="I58:I59" si="34">G58+H58</f>
        <v>1.1104166666666666</v>
      </c>
      <c r="J58" s="126">
        <f t="shared" ref="J58:J59" si="35">($O$1-I58)/$O$1</f>
        <v>0.99391552511415515</v>
      </c>
      <c r="K58" s="58">
        <v>0</v>
      </c>
      <c r="L58" s="23">
        <v>0.52152777777777781</v>
      </c>
      <c r="M58" s="125">
        <f t="shared" ref="M58:M59" si="36">K58+L58</f>
        <v>0.52152777777777781</v>
      </c>
      <c r="N58" s="126">
        <f t="shared" ref="N58:N59" si="37">($O$1-M58)/$O$1</f>
        <v>0.99714231354642313</v>
      </c>
      <c r="O58" s="30"/>
    </row>
    <row r="59" spans="1:15" x14ac:dyDescent="0.2">
      <c r="A59" s="78">
        <v>53</v>
      </c>
      <c r="B59" s="187" t="s">
        <v>448</v>
      </c>
      <c r="C59" s="34">
        <v>0.79861111111111116</v>
      </c>
      <c r="D59" s="35">
        <v>1.4583333333333332E-2</v>
      </c>
      <c r="E59" s="125">
        <f t="shared" si="32"/>
        <v>0.81319444444444444</v>
      </c>
      <c r="F59" s="126">
        <f t="shared" si="33"/>
        <v>0.99554414003044145</v>
      </c>
      <c r="G59" s="58">
        <v>0.87430555555555556</v>
      </c>
      <c r="H59" s="23">
        <v>7.0833333333333331E-2</v>
      </c>
      <c r="I59" s="125">
        <f t="shared" si="34"/>
        <v>0.94513888888888886</v>
      </c>
      <c r="J59" s="126">
        <f t="shared" si="35"/>
        <v>0.99482115677321159</v>
      </c>
      <c r="K59" s="58">
        <v>0</v>
      </c>
      <c r="L59" s="23">
        <v>0</v>
      </c>
      <c r="M59" s="125">
        <f t="shared" si="36"/>
        <v>0</v>
      </c>
      <c r="N59" s="126">
        <f t="shared" si="37"/>
        <v>1</v>
      </c>
      <c r="O59" s="30"/>
    </row>
    <row r="60" spans="1:15" x14ac:dyDescent="0.2">
      <c r="A60" s="78">
        <v>54</v>
      </c>
      <c r="B60" s="185" t="s">
        <v>268</v>
      </c>
      <c r="C60" s="156">
        <v>0.24374999999999999</v>
      </c>
      <c r="D60" s="157">
        <v>0.28194444444444444</v>
      </c>
      <c r="E60" s="125">
        <f t="shared" si="32"/>
        <v>0.52569444444444446</v>
      </c>
      <c r="F60" s="126">
        <f t="shared" si="33"/>
        <v>0.99711948249619486</v>
      </c>
      <c r="G60" s="89">
        <v>1.2291666666666667</v>
      </c>
      <c r="H60" s="90">
        <v>3.125E-2</v>
      </c>
      <c r="I60" s="125">
        <f>G60+H60</f>
        <v>1.2604166666666667</v>
      </c>
      <c r="J60" s="126">
        <f>($O$1-I60)/$O$1</f>
        <v>0.9930936073059361</v>
      </c>
      <c r="K60" s="89">
        <v>0.22430555555555556</v>
      </c>
      <c r="L60" s="90">
        <v>0.17777777777777778</v>
      </c>
      <c r="M60" s="125">
        <f>K60+L60</f>
        <v>0.40208333333333335</v>
      </c>
      <c r="N60" s="126">
        <f>($O$1-M60)/$O$1</f>
        <v>0.99779680365296797</v>
      </c>
      <c r="O60" s="30"/>
    </row>
    <row r="61" spans="1:15" x14ac:dyDescent="0.2">
      <c r="A61" s="78">
        <v>55</v>
      </c>
      <c r="B61" s="187" t="s">
        <v>264</v>
      </c>
      <c r="C61" s="156">
        <v>0.53749999999999998</v>
      </c>
      <c r="D61" s="157">
        <v>0.13333333333333333</v>
      </c>
      <c r="E61" s="125">
        <f t="shared" ref="E61:E63" si="38">C61+D61</f>
        <v>0.67083333333333328</v>
      </c>
      <c r="F61" s="126">
        <f t="shared" ref="F61:F63" si="39">($O$1-E61)/$O$1</f>
        <v>0.99632420091324203</v>
      </c>
      <c r="G61" s="89">
        <v>0.30902777777777779</v>
      </c>
      <c r="H61" s="90">
        <v>0</v>
      </c>
      <c r="I61" s="125">
        <f t="shared" ref="I61" si="40">G61+H61</f>
        <v>0.30902777777777779</v>
      </c>
      <c r="J61" s="126">
        <f t="shared" ref="J61" si="41">($O$1-I61)/$O$1</f>
        <v>0.99830669710806696</v>
      </c>
      <c r="K61" s="89">
        <v>0.52708333333333335</v>
      </c>
      <c r="L61" s="90">
        <v>0</v>
      </c>
      <c r="M61" s="125">
        <f t="shared" ref="M61:M107" si="42">K61+L61</f>
        <v>0.52708333333333335</v>
      </c>
      <c r="N61" s="126">
        <f t="shared" ref="N61:N107" si="43">($O$1-M61)/$O$1</f>
        <v>0.99711187214611874</v>
      </c>
      <c r="O61" s="30"/>
    </row>
    <row r="62" spans="1:15" x14ac:dyDescent="0.2">
      <c r="A62" s="78">
        <v>56</v>
      </c>
      <c r="B62" s="187" t="s">
        <v>263</v>
      </c>
      <c r="C62" s="156">
        <v>0.28541666666666665</v>
      </c>
      <c r="D62" s="157">
        <v>0</v>
      </c>
      <c r="E62" s="125">
        <f t="shared" si="38"/>
        <v>0.28541666666666665</v>
      </c>
      <c r="F62" s="126">
        <f t="shared" si="39"/>
        <v>0.99843607305936077</v>
      </c>
      <c r="G62" s="89">
        <v>6.805555555555555E-2</v>
      </c>
      <c r="H62" s="90">
        <v>0</v>
      </c>
      <c r="I62" s="125">
        <f t="shared" ref="I62:I102" si="44">G62+H62</f>
        <v>6.805555555555555E-2</v>
      </c>
      <c r="J62" s="126">
        <f t="shared" ref="J62:J102" si="45">($O$1-I62)/$O$1</f>
        <v>0.99962709284627094</v>
      </c>
      <c r="K62" s="89">
        <v>2.5694444444444447E-2</v>
      </c>
      <c r="L62" s="90">
        <v>0</v>
      </c>
      <c r="M62" s="125">
        <f t="shared" si="42"/>
        <v>2.5694444444444447E-2</v>
      </c>
      <c r="N62" s="126">
        <f t="shared" si="43"/>
        <v>0.99985920852359211</v>
      </c>
      <c r="O62" s="30"/>
    </row>
    <row r="63" spans="1:15" x14ac:dyDescent="0.2">
      <c r="A63" s="78">
        <v>57</v>
      </c>
      <c r="B63" s="185" t="s">
        <v>547</v>
      </c>
      <c r="C63" s="36">
        <v>0.4236111111111111</v>
      </c>
      <c r="D63" s="33">
        <v>0</v>
      </c>
      <c r="E63" s="125">
        <f t="shared" si="38"/>
        <v>0.4236111111111111</v>
      </c>
      <c r="F63" s="126">
        <f t="shared" si="39"/>
        <v>0.99767884322678846</v>
      </c>
      <c r="G63" s="36">
        <v>1.9284722222222221</v>
      </c>
      <c r="H63" s="33">
        <v>0</v>
      </c>
      <c r="I63" s="125">
        <f t="shared" ref="I63" si="46">G63+H63</f>
        <v>1.9284722222222221</v>
      </c>
      <c r="J63" s="126">
        <f t="shared" ref="J63" si="47">($O$1-I63)/$O$1</f>
        <v>0.98943302891933038</v>
      </c>
      <c r="K63" s="390" t="s">
        <v>546</v>
      </c>
      <c r="L63" s="391"/>
      <c r="M63" s="391"/>
      <c r="N63" s="392"/>
      <c r="O63" s="30"/>
    </row>
    <row r="64" spans="1:15" x14ac:dyDescent="0.2">
      <c r="A64" s="78">
        <v>58</v>
      </c>
      <c r="B64" s="185" t="s">
        <v>548</v>
      </c>
      <c r="C64" s="390" t="s">
        <v>449</v>
      </c>
      <c r="D64" s="391"/>
      <c r="E64" s="391"/>
      <c r="F64" s="392"/>
      <c r="G64" s="390" t="s">
        <v>449</v>
      </c>
      <c r="H64" s="391"/>
      <c r="I64" s="391"/>
      <c r="J64" s="392"/>
      <c r="K64" s="36">
        <v>4.3472222222222223</v>
      </c>
      <c r="L64" s="33">
        <v>0</v>
      </c>
      <c r="M64" s="125">
        <f t="shared" ref="M64" si="48">K64+L64</f>
        <v>4.3472222222222223</v>
      </c>
      <c r="N64" s="126">
        <f t="shared" ref="N64" si="49">($O$1-M64)/$O$1</f>
        <v>0.97617960426179606</v>
      </c>
      <c r="O64" s="30"/>
    </row>
    <row r="65" spans="1:15" x14ac:dyDescent="0.2">
      <c r="A65" s="78">
        <v>59</v>
      </c>
      <c r="B65" s="185" t="s">
        <v>123</v>
      </c>
      <c r="C65" s="156">
        <v>0</v>
      </c>
      <c r="D65" s="42">
        <v>4.1666666666666666E-3</v>
      </c>
      <c r="E65" s="125">
        <f t="shared" ref="E65:E91" si="50">C65+D65</f>
        <v>4.1666666666666666E-3</v>
      </c>
      <c r="F65" s="126">
        <f t="shared" ref="F65:F91" si="51">($O$1-E65)/$O$1</f>
        <v>0.99997716894977173</v>
      </c>
      <c r="G65" s="36">
        <v>0.3430555555555555</v>
      </c>
      <c r="H65" s="33">
        <v>0</v>
      </c>
      <c r="I65" s="125">
        <f t="shared" si="44"/>
        <v>0.3430555555555555</v>
      </c>
      <c r="J65" s="126">
        <f t="shared" si="45"/>
        <v>0.99812024353120243</v>
      </c>
      <c r="K65" s="36">
        <v>0.95208333333333339</v>
      </c>
      <c r="L65" s="33">
        <v>0</v>
      </c>
      <c r="M65" s="125">
        <f t="shared" si="42"/>
        <v>0.95208333333333339</v>
      </c>
      <c r="N65" s="126">
        <f t="shared" si="43"/>
        <v>0.99478310502283107</v>
      </c>
      <c r="O65" s="30"/>
    </row>
    <row r="66" spans="1:15" x14ac:dyDescent="0.2">
      <c r="A66" s="78">
        <v>60</v>
      </c>
      <c r="B66" s="185" t="s">
        <v>156</v>
      </c>
      <c r="C66" s="36">
        <v>3.3374999999999999</v>
      </c>
      <c r="D66" s="33">
        <v>9.930555555555555E-2</v>
      </c>
      <c r="E66" s="125">
        <f t="shared" si="50"/>
        <v>3.4368055555555554</v>
      </c>
      <c r="F66" s="126">
        <f t="shared" si="51"/>
        <v>0.98116818873668188</v>
      </c>
      <c r="G66" s="58">
        <v>0.97083333333333333</v>
      </c>
      <c r="H66" s="33">
        <v>0</v>
      </c>
      <c r="I66" s="125">
        <f t="shared" si="44"/>
        <v>0.97083333333333333</v>
      </c>
      <c r="J66" s="126">
        <f t="shared" si="45"/>
        <v>0.9946803652968037</v>
      </c>
      <c r="K66" s="58">
        <v>0.75069444444444444</v>
      </c>
      <c r="L66" s="33">
        <v>0.24166666666666667</v>
      </c>
      <c r="M66" s="125">
        <f t="shared" si="42"/>
        <v>0.99236111111111114</v>
      </c>
      <c r="N66" s="126">
        <f t="shared" si="43"/>
        <v>0.99456240487062408</v>
      </c>
      <c r="O66" s="30"/>
    </row>
    <row r="67" spans="1:15" x14ac:dyDescent="0.2">
      <c r="A67" s="78">
        <v>61</v>
      </c>
      <c r="B67" s="185" t="s">
        <v>125</v>
      </c>
      <c r="C67" s="36">
        <v>0.36180555555555555</v>
      </c>
      <c r="D67" s="33">
        <v>0.13472222222222222</v>
      </c>
      <c r="E67" s="125">
        <f t="shared" si="50"/>
        <v>0.49652777777777779</v>
      </c>
      <c r="F67" s="126">
        <f t="shared" si="51"/>
        <v>0.99727929984779307</v>
      </c>
      <c r="G67" s="58">
        <v>1.2520833333333334</v>
      </c>
      <c r="H67" s="33">
        <v>0.1388888888888889</v>
      </c>
      <c r="I67" s="125">
        <f t="shared" si="44"/>
        <v>1.3909722222222223</v>
      </c>
      <c r="J67" s="126">
        <f t="shared" si="45"/>
        <v>0.99237823439878237</v>
      </c>
      <c r="K67" s="58">
        <v>1.6555555555555554</v>
      </c>
      <c r="L67" s="23">
        <v>0.60833333333333328</v>
      </c>
      <c r="M67" s="125">
        <f t="shared" si="42"/>
        <v>2.2638888888888888</v>
      </c>
      <c r="N67" s="126">
        <f t="shared" si="43"/>
        <v>0.98759512937595129</v>
      </c>
      <c r="O67" s="30"/>
    </row>
    <row r="68" spans="1:15" x14ac:dyDescent="0.2">
      <c r="A68" s="78">
        <v>62</v>
      </c>
      <c r="B68" s="185" t="s">
        <v>155</v>
      </c>
      <c r="C68" s="36">
        <v>1.054861111111111</v>
      </c>
      <c r="D68" s="33">
        <v>1.1784722222222224</v>
      </c>
      <c r="E68" s="125">
        <f t="shared" si="50"/>
        <v>2.2333333333333334</v>
      </c>
      <c r="F68" s="126">
        <f t="shared" si="51"/>
        <v>0.98776255707762561</v>
      </c>
      <c r="G68" s="58">
        <v>2.7319444444444443</v>
      </c>
      <c r="H68" s="33">
        <v>0</v>
      </c>
      <c r="I68" s="125">
        <f t="shared" si="44"/>
        <v>2.7319444444444443</v>
      </c>
      <c r="J68" s="126">
        <f t="shared" si="45"/>
        <v>0.98503044140030438</v>
      </c>
      <c r="K68" s="58">
        <v>1.9006944444444445</v>
      </c>
      <c r="L68" s="33">
        <v>3.4027777777777775E-2</v>
      </c>
      <c r="M68" s="125">
        <f t="shared" si="42"/>
        <v>1.9347222222222222</v>
      </c>
      <c r="N68" s="126">
        <f t="shared" si="43"/>
        <v>0.9893987823439877</v>
      </c>
      <c r="O68" s="173"/>
    </row>
    <row r="69" spans="1:15" s="122" customFormat="1" x14ac:dyDescent="0.2">
      <c r="A69" s="78">
        <v>63</v>
      </c>
      <c r="B69" s="188" t="s">
        <v>101</v>
      </c>
      <c r="C69" s="36">
        <v>1.4048611111111111</v>
      </c>
      <c r="D69" s="33">
        <v>0.58472222222222225</v>
      </c>
      <c r="E69" s="125">
        <f t="shared" si="50"/>
        <v>1.9895833333333335</v>
      </c>
      <c r="F69" s="126">
        <f t="shared" si="51"/>
        <v>0.98909817351598173</v>
      </c>
      <c r="G69" s="58">
        <v>1.7479166666666666</v>
      </c>
      <c r="H69" s="33">
        <v>0</v>
      </c>
      <c r="I69" s="125">
        <f t="shared" si="44"/>
        <v>1.7479166666666666</v>
      </c>
      <c r="J69" s="126">
        <f t="shared" si="45"/>
        <v>0.99042237442922376</v>
      </c>
      <c r="K69" s="58">
        <v>1.2347222222222223</v>
      </c>
      <c r="L69" s="33">
        <v>5.9722222222222225E-2</v>
      </c>
      <c r="M69" s="125">
        <f t="shared" si="42"/>
        <v>1.2944444444444445</v>
      </c>
      <c r="N69" s="126">
        <f t="shared" si="43"/>
        <v>0.99290715372907146</v>
      </c>
      <c r="O69" s="51"/>
    </row>
    <row r="70" spans="1:15" s="122" customFormat="1" x14ac:dyDescent="0.2">
      <c r="A70" s="78">
        <v>64</v>
      </c>
      <c r="B70" s="188" t="s">
        <v>102</v>
      </c>
      <c r="C70" s="36">
        <v>1.9701388888888889</v>
      </c>
      <c r="D70" s="33">
        <v>1.6243055555555557</v>
      </c>
      <c r="E70" s="125">
        <f t="shared" si="50"/>
        <v>3.5944444444444446</v>
      </c>
      <c r="F70" s="126">
        <f t="shared" si="51"/>
        <v>0.98030441400304424</v>
      </c>
      <c r="G70" s="58">
        <v>2.286111111111111</v>
      </c>
      <c r="H70" s="33">
        <v>0</v>
      </c>
      <c r="I70" s="125">
        <f t="shared" si="44"/>
        <v>2.286111111111111</v>
      </c>
      <c r="J70" s="126">
        <f t="shared" si="45"/>
        <v>0.98747336377473371</v>
      </c>
      <c r="K70" s="58">
        <v>1.2722222222222221</v>
      </c>
      <c r="L70" s="33">
        <v>3.125E-2</v>
      </c>
      <c r="M70" s="125">
        <f t="shared" si="42"/>
        <v>1.3034722222222221</v>
      </c>
      <c r="N70" s="126">
        <f t="shared" si="43"/>
        <v>0.99285768645357697</v>
      </c>
      <c r="O70" s="51"/>
    </row>
    <row r="71" spans="1:15" s="122" customFormat="1" x14ac:dyDescent="0.2">
      <c r="A71" s="78">
        <v>65</v>
      </c>
      <c r="B71" s="188" t="s">
        <v>191</v>
      </c>
      <c r="C71" s="36">
        <v>0.14027777777777778</v>
      </c>
      <c r="D71" s="33">
        <v>0</v>
      </c>
      <c r="E71" s="125">
        <f t="shared" si="50"/>
        <v>0.14027777777777778</v>
      </c>
      <c r="F71" s="126">
        <f t="shared" si="51"/>
        <v>0.9992313546423135</v>
      </c>
      <c r="G71" s="58">
        <v>0.73541666666666672</v>
      </c>
      <c r="H71" s="33">
        <v>0</v>
      </c>
      <c r="I71" s="125">
        <f t="shared" si="44"/>
        <v>0.73541666666666672</v>
      </c>
      <c r="J71" s="126">
        <f t="shared" si="45"/>
        <v>0.99597031963470317</v>
      </c>
      <c r="K71" s="36">
        <v>0.12638888888888888</v>
      </c>
      <c r="L71" s="33">
        <v>0.40972222222222227</v>
      </c>
      <c r="M71" s="125">
        <f t="shared" si="42"/>
        <v>0.5361111111111112</v>
      </c>
      <c r="N71" s="126">
        <f t="shared" si="43"/>
        <v>0.99706240487062414</v>
      </c>
      <c r="O71" s="51"/>
    </row>
    <row r="72" spans="1:15" x14ac:dyDescent="0.2">
      <c r="A72" s="78">
        <v>66</v>
      </c>
      <c r="B72" s="185" t="s">
        <v>12</v>
      </c>
      <c r="C72" s="36">
        <v>0.37847222222222227</v>
      </c>
      <c r="D72" s="33">
        <v>3.7645833333333329</v>
      </c>
      <c r="E72" s="125">
        <f t="shared" si="50"/>
        <v>4.1430555555555548</v>
      </c>
      <c r="F72" s="126">
        <f t="shared" si="51"/>
        <v>0.97729832572298325</v>
      </c>
      <c r="G72" s="89">
        <v>1.4722222222222223</v>
      </c>
      <c r="H72" s="23">
        <v>6.1111111111111109E-2</v>
      </c>
      <c r="I72" s="125">
        <f t="shared" si="44"/>
        <v>1.5333333333333334</v>
      </c>
      <c r="J72" s="126">
        <f t="shared" si="45"/>
        <v>0.99159817351598178</v>
      </c>
      <c r="K72" s="89">
        <v>0.16875000000000001</v>
      </c>
      <c r="L72" s="23">
        <v>0.26944444444444443</v>
      </c>
      <c r="M72" s="125">
        <f t="shared" si="42"/>
        <v>0.43819444444444444</v>
      </c>
      <c r="N72" s="126">
        <f t="shared" si="43"/>
        <v>0.99759893455098936</v>
      </c>
      <c r="O72" s="30"/>
    </row>
    <row r="73" spans="1:15" x14ac:dyDescent="0.2">
      <c r="A73" s="78">
        <v>67</v>
      </c>
      <c r="B73" s="185" t="s">
        <v>87</v>
      </c>
      <c r="C73" s="36">
        <v>1.8604166666666666</v>
      </c>
      <c r="D73" s="33">
        <v>3.9340277777777781</v>
      </c>
      <c r="E73" s="125">
        <f t="shared" si="50"/>
        <v>5.7944444444444443</v>
      </c>
      <c r="F73" s="126">
        <f t="shared" si="51"/>
        <v>0.9682496194824961</v>
      </c>
      <c r="G73" s="89">
        <v>1.6256944444444446</v>
      </c>
      <c r="H73" s="23">
        <v>4.5138888888888888E-2</v>
      </c>
      <c r="I73" s="125">
        <f t="shared" si="44"/>
        <v>1.6708333333333334</v>
      </c>
      <c r="J73" s="126">
        <f t="shared" si="45"/>
        <v>0.99084474885844753</v>
      </c>
      <c r="K73" s="89">
        <v>0.73611111111111116</v>
      </c>
      <c r="L73" s="23">
        <v>0.59791666666666665</v>
      </c>
      <c r="M73" s="125">
        <f t="shared" si="42"/>
        <v>1.3340277777777778</v>
      </c>
      <c r="N73" s="126">
        <f t="shared" si="43"/>
        <v>0.99269025875190264</v>
      </c>
      <c r="O73" s="30"/>
    </row>
    <row r="74" spans="1:15" x14ac:dyDescent="0.2">
      <c r="A74" s="78">
        <v>68</v>
      </c>
      <c r="B74" s="185" t="s">
        <v>192</v>
      </c>
      <c r="C74" s="36">
        <v>10.321527777777778</v>
      </c>
      <c r="D74" s="33">
        <v>0.18888888888888888</v>
      </c>
      <c r="E74" s="125">
        <f t="shared" si="50"/>
        <v>10.510416666666666</v>
      </c>
      <c r="F74" s="126">
        <f t="shared" si="51"/>
        <v>0.94240867579908683</v>
      </c>
      <c r="G74" s="89">
        <v>11.42986111111111</v>
      </c>
      <c r="H74" s="23">
        <v>1.1111111111111112E-2</v>
      </c>
      <c r="I74" s="125">
        <f t="shared" si="44"/>
        <v>11.440972222222221</v>
      </c>
      <c r="J74" s="126">
        <f t="shared" si="45"/>
        <v>0.93730974124809741</v>
      </c>
      <c r="K74" s="89">
        <v>0.84444444444444444</v>
      </c>
      <c r="L74" s="23">
        <v>5.0694444444444452E-2</v>
      </c>
      <c r="M74" s="125">
        <f t="shared" si="42"/>
        <v>0.89513888888888893</v>
      </c>
      <c r="N74" s="126">
        <f t="shared" si="43"/>
        <v>0.99509512937595135</v>
      </c>
      <c r="O74" s="30"/>
    </row>
    <row r="75" spans="1:15" x14ac:dyDescent="0.2">
      <c r="A75" s="78">
        <v>69</v>
      </c>
      <c r="B75" s="185" t="s">
        <v>13</v>
      </c>
      <c r="C75" s="34">
        <v>0.70000000000000007</v>
      </c>
      <c r="D75" s="35">
        <v>0.73888888888888893</v>
      </c>
      <c r="E75" s="125">
        <f t="shared" si="50"/>
        <v>1.4388888888888891</v>
      </c>
      <c r="F75" s="126">
        <f t="shared" si="51"/>
        <v>0.99211567732115669</v>
      </c>
      <c r="G75" s="58">
        <v>2.5638888888888887</v>
      </c>
      <c r="H75" s="23">
        <v>0.24236111111111111</v>
      </c>
      <c r="I75" s="125">
        <f t="shared" si="44"/>
        <v>2.8062499999999999</v>
      </c>
      <c r="J75" s="126">
        <f t="shared" si="45"/>
        <v>0.98462328767123286</v>
      </c>
      <c r="K75" s="58">
        <v>0.4680555555555555</v>
      </c>
      <c r="L75" s="23">
        <v>1.5972222222222224E-2</v>
      </c>
      <c r="M75" s="125">
        <f t="shared" si="42"/>
        <v>0.48402777777777772</v>
      </c>
      <c r="N75" s="126">
        <f t="shared" si="43"/>
        <v>0.99734779299847787</v>
      </c>
      <c r="O75" s="30"/>
    </row>
    <row r="76" spans="1:15" x14ac:dyDescent="0.2">
      <c r="A76" s="78">
        <v>70</v>
      </c>
      <c r="B76" s="185" t="s">
        <v>450</v>
      </c>
      <c r="C76" s="34">
        <v>0.23750000000000002</v>
      </c>
      <c r="D76" s="35">
        <v>0</v>
      </c>
      <c r="E76" s="125">
        <f t="shared" si="50"/>
        <v>0.23750000000000002</v>
      </c>
      <c r="F76" s="126">
        <f t="shared" si="51"/>
        <v>0.99869863013698623</v>
      </c>
      <c r="G76" s="58">
        <v>0.61805555555555558</v>
      </c>
      <c r="H76" s="23">
        <v>0</v>
      </c>
      <c r="I76" s="125">
        <f t="shared" si="44"/>
        <v>0.61805555555555558</v>
      </c>
      <c r="J76" s="126">
        <f t="shared" si="45"/>
        <v>0.99661339421613404</v>
      </c>
      <c r="K76" s="58">
        <v>0</v>
      </c>
      <c r="L76" s="23">
        <v>0</v>
      </c>
      <c r="M76" s="125">
        <f t="shared" si="42"/>
        <v>0</v>
      </c>
      <c r="N76" s="126">
        <f t="shared" si="43"/>
        <v>1</v>
      </c>
      <c r="O76" s="30"/>
    </row>
    <row r="77" spans="1:15" x14ac:dyDescent="0.2">
      <c r="A77" s="78">
        <v>71</v>
      </c>
      <c r="B77" s="185" t="s">
        <v>311</v>
      </c>
      <c r="C77" s="34">
        <v>0.88263888888888886</v>
      </c>
      <c r="D77" s="35">
        <v>0.74375000000000002</v>
      </c>
      <c r="E77" s="125">
        <f t="shared" si="50"/>
        <v>1.6263888888888889</v>
      </c>
      <c r="F77" s="126">
        <f t="shared" si="51"/>
        <v>0.99108828006088279</v>
      </c>
      <c r="G77" s="58">
        <v>3.9458333333333333</v>
      </c>
      <c r="H77" s="23">
        <v>1.0006944444444443</v>
      </c>
      <c r="I77" s="125">
        <f t="shared" ref="I77" si="52">G77+H77</f>
        <v>4.9465277777777779</v>
      </c>
      <c r="J77" s="126">
        <f t="shared" ref="J77" si="53">($O$1-I77)/$O$1</f>
        <v>0.97289573820395736</v>
      </c>
      <c r="K77" s="58">
        <v>0</v>
      </c>
      <c r="L77" s="23">
        <v>2.7923611111111111</v>
      </c>
      <c r="M77" s="125">
        <f t="shared" ref="M77" si="54">K77+L77</f>
        <v>2.7923611111111111</v>
      </c>
      <c r="N77" s="126">
        <f t="shared" ref="N77" si="55">($O$1-M77)/$O$1</f>
        <v>0.9846993911719939</v>
      </c>
      <c r="O77" s="30"/>
    </row>
    <row r="78" spans="1:15" x14ac:dyDescent="0.2">
      <c r="A78" s="78">
        <v>72</v>
      </c>
      <c r="B78" s="185" t="s">
        <v>312</v>
      </c>
      <c r="C78" s="34">
        <v>6.458333333333334E-2</v>
      </c>
      <c r="D78" s="35">
        <v>1.8055555555555557E-2</v>
      </c>
      <c r="E78" s="125">
        <f t="shared" si="50"/>
        <v>8.2638888888888901E-2</v>
      </c>
      <c r="F78" s="126">
        <f t="shared" si="51"/>
        <v>0.99954718417047184</v>
      </c>
      <c r="G78" s="58">
        <v>0.7270833333333333</v>
      </c>
      <c r="H78" s="23">
        <v>4.8611111111111112E-3</v>
      </c>
      <c r="I78" s="125">
        <f t="shared" si="44"/>
        <v>0.7319444444444444</v>
      </c>
      <c r="J78" s="126">
        <f t="shared" si="45"/>
        <v>0.99598934550989338</v>
      </c>
      <c r="K78" s="58">
        <v>0.28333333333333333</v>
      </c>
      <c r="L78" s="23">
        <v>0</v>
      </c>
      <c r="M78" s="125">
        <f t="shared" si="42"/>
        <v>0.28333333333333333</v>
      </c>
      <c r="N78" s="126">
        <f t="shared" si="43"/>
        <v>0.99844748858447485</v>
      </c>
      <c r="O78" s="30"/>
    </row>
    <row r="79" spans="1:15" x14ac:dyDescent="0.2">
      <c r="A79" s="78">
        <v>73</v>
      </c>
      <c r="B79" s="185" t="s">
        <v>313</v>
      </c>
      <c r="C79" s="160">
        <v>3.1708333333333329</v>
      </c>
      <c r="D79" s="161">
        <v>1.5333333333333332</v>
      </c>
      <c r="E79" s="125">
        <f t="shared" si="50"/>
        <v>4.7041666666666657</v>
      </c>
      <c r="F79" s="126">
        <f t="shared" si="51"/>
        <v>0.97422374429223757</v>
      </c>
      <c r="G79" s="162">
        <v>0.65555555555555556</v>
      </c>
      <c r="H79" s="163">
        <v>0.97430555555555554</v>
      </c>
      <c r="I79" s="125">
        <f t="shared" si="44"/>
        <v>1.629861111111111</v>
      </c>
      <c r="J79" s="126">
        <f t="shared" si="45"/>
        <v>0.99106925418569258</v>
      </c>
      <c r="K79" s="162">
        <v>3.2388888888888889</v>
      </c>
      <c r="L79" s="163">
        <v>1.8590277777777777</v>
      </c>
      <c r="M79" s="125">
        <f t="shared" si="42"/>
        <v>5.0979166666666664</v>
      </c>
      <c r="N79" s="126">
        <f t="shared" si="43"/>
        <v>0.97206621004566207</v>
      </c>
      <c r="O79" s="30"/>
    </row>
    <row r="80" spans="1:15" ht="17.100000000000001" customHeight="1" x14ac:dyDescent="0.2">
      <c r="A80" s="78">
        <v>74</v>
      </c>
      <c r="B80" s="185" t="s">
        <v>451</v>
      </c>
      <c r="C80" s="160">
        <v>1.9458333333333335</v>
      </c>
      <c r="D80" s="161">
        <v>0.67569444444444438</v>
      </c>
      <c r="E80" s="125">
        <f t="shared" si="50"/>
        <v>2.6215277777777777</v>
      </c>
      <c r="F80" s="126">
        <f t="shared" si="51"/>
        <v>0.98563546423135473</v>
      </c>
      <c r="G80" s="162">
        <v>0.62708333333333333</v>
      </c>
      <c r="H80" s="163">
        <v>26.115277777777777</v>
      </c>
      <c r="I80" s="125">
        <f t="shared" ref="I80" si="56">G80+H80</f>
        <v>26.742361111111112</v>
      </c>
      <c r="J80" s="126">
        <f t="shared" ref="J80" si="57">($O$1-I80)/$O$1</f>
        <v>0.85346651445966515</v>
      </c>
      <c r="K80" s="162">
        <v>1.3972222222222221</v>
      </c>
      <c r="L80" s="163">
        <v>0</v>
      </c>
      <c r="M80" s="125">
        <f t="shared" ref="M80" si="58">K80+L80</f>
        <v>1.3972222222222221</v>
      </c>
      <c r="N80" s="126">
        <f t="shared" ref="N80" si="59">($O$1-M80)/$O$1</f>
        <v>0.99234398782343991</v>
      </c>
      <c r="O80" s="30"/>
    </row>
    <row r="81" spans="1:15" x14ac:dyDescent="0.2">
      <c r="A81" s="78">
        <v>75</v>
      </c>
      <c r="B81" s="185" t="s">
        <v>159</v>
      </c>
      <c r="C81" s="160">
        <v>1.7402777777777778</v>
      </c>
      <c r="D81" s="161">
        <v>1.2131944444444445</v>
      </c>
      <c r="E81" s="125">
        <f t="shared" si="50"/>
        <v>2.9534722222222225</v>
      </c>
      <c r="F81" s="126">
        <f t="shared" si="51"/>
        <v>0.98381659056316595</v>
      </c>
      <c r="G81" s="36">
        <v>1.0847222222222221</v>
      </c>
      <c r="H81" s="33">
        <v>2.7083333333333334E-2</v>
      </c>
      <c r="I81" s="125">
        <f t="shared" si="44"/>
        <v>1.1118055555555555</v>
      </c>
      <c r="J81" s="126">
        <f t="shared" si="45"/>
        <v>0.99390791476407914</v>
      </c>
      <c r="K81" s="36">
        <v>1.3520833333333333</v>
      </c>
      <c r="L81" s="33">
        <v>0.79722222222222228</v>
      </c>
      <c r="M81" s="125">
        <f t="shared" si="42"/>
        <v>2.1493055555555554</v>
      </c>
      <c r="N81" s="126">
        <f t="shared" si="43"/>
        <v>0.9882229832572299</v>
      </c>
      <c r="O81" s="30"/>
    </row>
    <row r="82" spans="1:15" x14ac:dyDescent="0.2">
      <c r="A82" s="78">
        <v>76</v>
      </c>
      <c r="B82" s="188" t="s">
        <v>452</v>
      </c>
      <c r="C82" s="160">
        <v>0</v>
      </c>
      <c r="D82" s="161">
        <v>2.7777777777777776E-2</v>
      </c>
      <c r="E82" s="125">
        <f t="shared" si="50"/>
        <v>2.7777777777777776E-2</v>
      </c>
      <c r="F82" s="126">
        <f t="shared" si="51"/>
        <v>0.99984779299847792</v>
      </c>
      <c r="G82" s="36">
        <v>0</v>
      </c>
      <c r="H82" s="33">
        <v>0</v>
      </c>
      <c r="I82" s="125">
        <f t="shared" ref="I82:I83" si="60">G82+H82</f>
        <v>0</v>
      </c>
      <c r="J82" s="126">
        <f t="shared" ref="J82:J83" si="61">($O$1-I82)/$O$1</f>
        <v>1</v>
      </c>
      <c r="K82" s="36">
        <v>3.888888888888889E-2</v>
      </c>
      <c r="L82" s="33">
        <v>0.11944444444444445</v>
      </c>
      <c r="M82" s="125">
        <f t="shared" ref="M82:M83" si="62">K82+L82</f>
        <v>0.15833333333333333</v>
      </c>
      <c r="N82" s="126">
        <f t="shared" ref="N82:N83" si="63">($O$1-M82)/$O$1</f>
        <v>0.99913242009132419</v>
      </c>
      <c r="O82" s="30"/>
    </row>
    <row r="83" spans="1:15" x14ac:dyDescent="0.2">
      <c r="A83" s="78">
        <v>77</v>
      </c>
      <c r="B83" s="188" t="s">
        <v>453</v>
      </c>
      <c r="C83" s="160">
        <v>0.16180555555555556</v>
      </c>
      <c r="D83" s="161">
        <v>2.5694444444444447E-2</v>
      </c>
      <c r="E83" s="125">
        <f t="shared" si="50"/>
        <v>0.1875</v>
      </c>
      <c r="F83" s="126">
        <f t="shared" si="51"/>
        <v>0.99897260273972599</v>
      </c>
      <c r="G83" s="36">
        <v>0</v>
      </c>
      <c r="H83" s="33">
        <v>0</v>
      </c>
      <c r="I83" s="125">
        <f t="shared" si="60"/>
        <v>0</v>
      </c>
      <c r="J83" s="126">
        <f t="shared" si="61"/>
        <v>1</v>
      </c>
      <c r="K83" s="36">
        <v>0.12986111111111112</v>
      </c>
      <c r="L83" s="33">
        <v>0</v>
      </c>
      <c r="M83" s="125">
        <f t="shared" si="62"/>
        <v>0.12986111111111112</v>
      </c>
      <c r="N83" s="126">
        <f t="shared" si="63"/>
        <v>0.99928843226788444</v>
      </c>
      <c r="O83" s="30"/>
    </row>
    <row r="84" spans="1:15" x14ac:dyDescent="0.2">
      <c r="A84" s="78">
        <v>78</v>
      </c>
      <c r="B84" s="188" t="s">
        <v>550</v>
      </c>
      <c r="C84" s="393" t="s">
        <v>449</v>
      </c>
      <c r="D84" s="394"/>
      <c r="E84" s="394"/>
      <c r="F84" s="395"/>
      <c r="G84" s="393" t="s">
        <v>449</v>
      </c>
      <c r="H84" s="394"/>
      <c r="I84" s="394"/>
      <c r="J84" s="395"/>
      <c r="K84" s="58">
        <v>4.8611111111111112E-2</v>
      </c>
      <c r="L84" s="23">
        <v>0</v>
      </c>
      <c r="M84" s="125">
        <f t="shared" ref="M84" si="64">K84+L84</f>
        <v>4.8611111111111112E-2</v>
      </c>
      <c r="N84" s="126">
        <f t="shared" ref="N84" si="65">($O$1-M84)/$O$1</f>
        <v>0.99973363774733637</v>
      </c>
      <c r="O84" s="30"/>
    </row>
    <row r="85" spans="1:15" x14ac:dyDescent="0.2">
      <c r="A85" s="78">
        <v>79</v>
      </c>
      <c r="B85" s="185" t="s">
        <v>293</v>
      </c>
      <c r="C85" s="34">
        <v>3.5611111111111113</v>
      </c>
      <c r="D85" s="35">
        <v>0</v>
      </c>
      <c r="E85" s="125">
        <f t="shared" si="50"/>
        <v>3.5611111111111113</v>
      </c>
      <c r="F85" s="126">
        <f t="shared" si="51"/>
        <v>0.98048706240487071</v>
      </c>
      <c r="G85" s="58">
        <v>0</v>
      </c>
      <c r="H85" s="23">
        <v>0</v>
      </c>
      <c r="I85" s="125">
        <f t="shared" ref="I85:I91" si="66">G85+H85</f>
        <v>0</v>
      </c>
      <c r="J85" s="126">
        <f t="shared" ref="J85:J91" si="67">($O$1-I85)/$O$1</f>
        <v>1</v>
      </c>
      <c r="K85" s="58">
        <v>1.6159722222222221</v>
      </c>
      <c r="L85" s="23">
        <v>0.44930555555555557</v>
      </c>
      <c r="M85" s="125">
        <f t="shared" ref="M85:M91" si="68">K85+L85</f>
        <v>2.0652777777777778</v>
      </c>
      <c r="N85" s="126">
        <f t="shared" ref="N85:N91" si="69">($O$1-M85)/$O$1</f>
        <v>0.98868340943683419</v>
      </c>
      <c r="O85" s="30"/>
    </row>
    <row r="86" spans="1:15" x14ac:dyDescent="0.2">
      <c r="A86" s="78">
        <v>80</v>
      </c>
      <c r="B86" s="185" t="s">
        <v>294</v>
      </c>
      <c r="C86" s="34">
        <v>2.9229166666666671</v>
      </c>
      <c r="D86" s="35">
        <v>0.86319444444444438</v>
      </c>
      <c r="E86" s="125">
        <f t="shared" si="50"/>
        <v>3.7861111111111114</v>
      </c>
      <c r="F86" s="126">
        <f t="shared" si="51"/>
        <v>0.97925418569254197</v>
      </c>
      <c r="G86" s="58">
        <v>0</v>
      </c>
      <c r="H86" s="23">
        <v>0</v>
      </c>
      <c r="I86" s="125">
        <f t="shared" si="66"/>
        <v>0</v>
      </c>
      <c r="J86" s="126">
        <f t="shared" si="67"/>
        <v>1</v>
      </c>
      <c r="K86" s="58">
        <v>1.6201388888888888</v>
      </c>
      <c r="L86" s="23">
        <v>3.0618055555555554</v>
      </c>
      <c r="M86" s="125">
        <f t="shared" si="68"/>
        <v>4.6819444444444445</v>
      </c>
      <c r="N86" s="126">
        <f t="shared" si="69"/>
        <v>0.97434550989345514</v>
      </c>
      <c r="O86" s="30"/>
    </row>
    <row r="87" spans="1:15" x14ac:dyDescent="0.2">
      <c r="A87" s="78">
        <v>81</v>
      </c>
      <c r="B87" s="186" t="s">
        <v>295</v>
      </c>
      <c r="C87" s="34">
        <v>0.24652777777777779</v>
      </c>
      <c r="D87" s="35">
        <v>0.46527777777777773</v>
      </c>
      <c r="E87" s="125">
        <f t="shared" si="50"/>
        <v>0.71180555555555558</v>
      </c>
      <c r="F87" s="126">
        <f t="shared" si="51"/>
        <v>0.99609969558599698</v>
      </c>
      <c r="G87" s="58">
        <v>0</v>
      </c>
      <c r="H87" s="23">
        <v>0</v>
      </c>
      <c r="I87" s="125">
        <f t="shared" si="66"/>
        <v>0</v>
      </c>
      <c r="J87" s="126">
        <f t="shared" si="67"/>
        <v>1</v>
      </c>
      <c r="K87" s="58">
        <v>1.7756944444444445</v>
      </c>
      <c r="L87" s="23">
        <v>0.26111111111111113</v>
      </c>
      <c r="M87" s="125">
        <f t="shared" si="68"/>
        <v>2.0368055555555555</v>
      </c>
      <c r="N87" s="126">
        <f t="shared" si="69"/>
        <v>0.98883942161339422</v>
      </c>
      <c r="O87" s="30"/>
    </row>
    <row r="88" spans="1:15" x14ac:dyDescent="0.2">
      <c r="A88" s="78">
        <v>82</v>
      </c>
      <c r="B88" s="186" t="s">
        <v>296</v>
      </c>
      <c r="C88" s="34">
        <v>1.7923611111111111</v>
      </c>
      <c r="D88" s="35">
        <v>8.6111111111111124E-2</v>
      </c>
      <c r="E88" s="125">
        <f t="shared" si="50"/>
        <v>1.8784722222222221</v>
      </c>
      <c r="F88" s="126">
        <f t="shared" si="51"/>
        <v>0.98970700152207003</v>
      </c>
      <c r="G88" s="58">
        <v>0</v>
      </c>
      <c r="H88" s="23">
        <v>0</v>
      </c>
      <c r="I88" s="125">
        <f t="shared" si="66"/>
        <v>0</v>
      </c>
      <c r="J88" s="126">
        <f t="shared" si="67"/>
        <v>1</v>
      </c>
      <c r="K88" s="58">
        <v>2.2611111111111111</v>
      </c>
      <c r="L88" s="23">
        <v>0.24791666666666667</v>
      </c>
      <c r="M88" s="125">
        <f t="shared" si="68"/>
        <v>2.5090277777777779</v>
      </c>
      <c r="N88" s="126">
        <f t="shared" si="69"/>
        <v>0.98625190258751894</v>
      </c>
      <c r="O88" s="30"/>
    </row>
    <row r="89" spans="1:15" x14ac:dyDescent="0.2">
      <c r="A89" s="78">
        <v>83</v>
      </c>
      <c r="B89" s="185" t="s">
        <v>104</v>
      </c>
      <c r="C89" s="34">
        <v>2.9715277777777778</v>
      </c>
      <c r="D89" s="35">
        <v>4.9423611111111105</v>
      </c>
      <c r="E89" s="125">
        <f t="shared" si="50"/>
        <v>7.9138888888888879</v>
      </c>
      <c r="F89" s="126">
        <f t="shared" si="51"/>
        <v>0.95663622526636227</v>
      </c>
      <c r="G89" s="58">
        <v>0</v>
      </c>
      <c r="H89" s="23">
        <v>0.15625</v>
      </c>
      <c r="I89" s="125">
        <f t="shared" si="66"/>
        <v>0.15625</v>
      </c>
      <c r="J89" s="126">
        <f t="shared" si="67"/>
        <v>0.99914383561643838</v>
      </c>
      <c r="K89" s="58">
        <v>1.4631944444444445</v>
      </c>
      <c r="L89" s="23">
        <v>2.6694444444444443</v>
      </c>
      <c r="M89" s="125">
        <f t="shared" si="68"/>
        <v>4.1326388888888888</v>
      </c>
      <c r="N89" s="126">
        <f t="shared" si="69"/>
        <v>0.97735540334855397</v>
      </c>
      <c r="O89" s="30"/>
    </row>
    <row r="90" spans="1:15" x14ac:dyDescent="0.2">
      <c r="A90" s="78">
        <v>84</v>
      </c>
      <c r="B90" s="185" t="s">
        <v>511</v>
      </c>
      <c r="C90" s="34">
        <v>1.0854166666666667</v>
      </c>
      <c r="D90" s="35">
        <v>0.72222222222222221</v>
      </c>
      <c r="E90" s="125">
        <f t="shared" si="50"/>
        <v>1.807638888888889</v>
      </c>
      <c r="F90" s="126">
        <f t="shared" si="51"/>
        <v>0.99009512937595123</v>
      </c>
      <c r="G90" s="58">
        <v>0.26250000000000001</v>
      </c>
      <c r="H90" s="23">
        <v>0.49444444444444446</v>
      </c>
      <c r="I90" s="125">
        <f t="shared" si="66"/>
        <v>0.75694444444444442</v>
      </c>
      <c r="J90" s="126">
        <f t="shared" si="67"/>
        <v>0.99585235920852355</v>
      </c>
      <c r="K90" s="58">
        <v>1.0652777777777778</v>
      </c>
      <c r="L90" s="23">
        <v>0.98055555555555562</v>
      </c>
      <c r="M90" s="125">
        <f t="shared" si="68"/>
        <v>2.0458333333333334</v>
      </c>
      <c r="N90" s="126">
        <f t="shared" si="69"/>
        <v>0.98878995433789962</v>
      </c>
      <c r="O90" s="30"/>
    </row>
    <row r="91" spans="1:15" x14ac:dyDescent="0.2">
      <c r="A91" s="78">
        <v>85</v>
      </c>
      <c r="B91" s="185" t="s">
        <v>456</v>
      </c>
      <c r="C91" s="34">
        <v>4.5861111111111112</v>
      </c>
      <c r="D91" s="35">
        <v>3.7604166666666665</v>
      </c>
      <c r="E91" s="125">
        <f t="shared" si="50"/>
        <v>8.3465277777777782</v>
      </c>
      <c r="F91" s="126">
        <f t="shared" si="51"/>
        <v>0.95426560121765602</v>
      </c>
      <c r="G91" s="58">
        <v>0</v>
      </c>
      <c r="H91" s="23">
        <v>7.5694444444444439E-2</v>
      </c>
      <c r="I91" s="125">
        <f t="shared" si="66"/>
        <v>7.5694444444444439E-2</v>
      </c>
      <c r="J91" s="126">
        <f t="shared" si="67"/>
        <v>0.99958523592085236</v>
      </c>
      <c r="K91" s="58">
        <v>1.3875</v>
      </c>
      <c r="L91" s="23">
        <v>3.8416666666666668</v>
      </c>
      <c r="M91" s="125">
        <f t="shared" si="68"/>
        <v>5.229166666666667</v>
      </c>
      <c r="N91" s="126">
        <f t="shared" si="69"/>
        <v>0.97134703196347039</v>
      </c>
      <c r="O91" s="30"/>
    </row>
    <row r="92" spans="1:15" x14ac:dyDescent="0.2">
      <c r="A92" s="78">
        <v>86</v>
      </c>
      <c r="B92" s="185" t="s">
        <v>297</v>
      </c>
      <c r="C92" s="34">
        <v>0.73749999999999993</v>
      </c>
      <c r="D92" s="35">
        <v>1.4541666666666666</v>
      </c>
      <c r="E92" s="125">
        <f>C92+D92</f>
        <v>2.1916666666666664</v>
      </c>
      <c r="F92" s="126">
        <f>($O$1-E92)/$O$1</f>
        <v>0.98799086757990873</v>
      </c>
      <c r="G92" s="58">
        <v>0</v>
      </c>
      <c r="H92" s="23">
        <v>0.38750000000000001</v>
      </c>
      <c r="I92" s="125">
        <f t="shared" ref="I92:I98" si="70">G92+H92</f>
        <v>0.38750000000000001</v>
      </c>
      <c r="J92" s="126">
        <f t="shared" ref="J92:J98" si="71">($O$1-I92)/$O$1</f>
        <v>0.99787671232876718</v>
      </c>
      <c r="K92" s="58">
        <v>1.273611111111111</v>
      </c>
      <c r="L92" s="23">
        <v>1.5381944444444444</v>
      </c>
      <c r="M92" s="125">
        <f>K92+L92</f>
        <v>2.8118055555555554</v>
      </c>
      <c r="N92" s="126">
        <f>($O$1-M92)/$O$1</f>
        <v>0.98459284627092836</v>
      </c>
      <c r="O92" s="30"/>
    </row>
    <row r="93" spans="1:15" x14ac:dyDescent="0.2">
      <c r="A93" s="78">
        <v>87</v>
      </c>
      <c r="B93" s="185" t="s">
        <v>461</v>
      </c>
      <c r="C93" s="34">
        <v>0.58888888888888891</v>
      </c>
      <c r="D93" s="164">
        <v>1.2486111111111111</v>
      </c>
      <c r="E93" s="125">
        <f>C93+D93</f>
        <v>1.8374999999999999</v>
      </c>
      <c r="F93" s="126">
        <f>($O$1-E93)/$O$1</f>
        <v>0.98993150684931508</v>
      </c>
      <c r="G93" s="58">
        <v>0</v>
      </c>
      <c r="H93" s="23">
        <v>7.7777777777777779E-2</v>
      </c>
      <c r="I93" s="125">
        <f t="shared" si="70"/>
        <v>7.7777777777777779E-2</v>
      </c>
      <c r="J93" s="126">
        <f t="shared" si="71"/>
        <v>0.99957382039573817</v>
      </c>
      <c r="K93" s="58">
        <v>1.04375</v>
      </c>
      <c r="L93" s="176">
        <v>2.0611111111111113</v>
      </c>
      <c r="M93" s="125">
        <f>K93+L93</f>
        <v>3.1048611111111111</v>
      </c>
      <c r="N93" s="126">
        <f>($O$1-M93)/$O$1</f>
        <v>0.98298706240487055</v>
      </c>
      <c r="O93" s="30"/>
    </row>
    <row r="94" spans="1:15" x14ac:dyDescent="0.2">
      <c r="A94" s="78">
        <v>88</v>
      </c>
      <c r="B94" s="185" t="s">
        <v>11</v>
      </c>
      <c r="C94" s="34">
        <v>0.28125</v>
      </c>
      <c r="D94" s="35">
        <v>3.2638888888888891E-2</v>
      </c>
      <c r="E94" s="125">
        <f>C94+D94</f>
        <v>0.31388888888888888</v>
      </c>
      <c r="F94" s="126">
        <f>($O$1-E94)/$O$1</f>
        <v>0.99828006088280052</v>
      </c>
      <c r="G94" s="58">
        <v>0</v>
      </c>
      <c r="H94" s="23">
        <v>0.23055555555555554</v>
      </c>
      <c r="I94" s="125">
        <f t="shared" si="70"/>
        <v>0.23055555555555554</v>
      </c>
      <c r="J94" s="126">
        <f t="shared" si="71"/>
        <v>0.99873668188736686</v>
      </c>
      <c r="K94" s="58">
        <v>0.23333333333333331</v>
      </c>
      <c r="L94" s="23">
        <v>0.10972222222222222</v>
      </c>
      <c r="M94" s="125">
        <f>K94+L94</f>
        <v>0.34305555555555556</v>
      </c>
      <c r="N94" s="126">
        <f>($O$1-M94)/$O$1</f>
        <v>0.99812024353120243</v>
      </c>
      <c r="O94" s="30"/>
    </row>
    <row r="95" spans="1:15" x14ac:dyDescent="0.2">
      <c r="A95" s="78">
        <v>89</v>
      </c>
      <c r="B95" s="185" t="s">
        <v>457</v>
      </c>
      <c r="C95" s="98">
        <v>0.62083333333333335</v>
      </c>
      <c r="D95" s="35">
        <v>8.819444444444445E-2</v>
      </c>
      <c r="E95" s="125">
        <f>C95+D95</f>
        <v>0.70902777777777781</v>
      </c>
      <c r="F95" s="126">
        <f>($O$1-E95)/$O$1</f>
        <v>0.99611491628614912</v>
      </c>
      <c r="G95" s="36">
        <v>1.1055555555555556</v>
      </c>
      <c r="H95" s="33">
        <v>0.14583333333333334</v>
      </c>
      <c r="I95" s="125">
        <f>G95+H95</f>
        <v>1.2513888888888889</v>
      </c>
      <c r="J95" s="126">
        <f>($O$1-I95)/$O$1</f>
        <v>0.9931430745814307</v>
      </c>
      <c r="K95" s="36">
        <v>2.3826388888888888</v>
      </c>
      <c r="L95" s="33">
        <v>0.10208333333333333</v>
      </c>
      <c r="M95" s="125">
        <f>K95+L95</f>
        <v>2.4847222222222221</v>
      </c>
      <c r="N95" s="126">
        <f>($O$1-M95)/$O$1</f>
        <v>0.98638508371385092</v>
      </c>
      <c r="O95" s="30"/>
    </row>
    <row r="96" spans="1:15" x14ac:dyDescent="0.2">
      <c r="A96" s="78">
        <v>90</v>
      </c>
      <c r="B96" s="189" t="s">
        <v>549</v>
      </c>
      <c r="C96" s="34">
        <v>0.26874999999999999</v>
      </c>
      <c r="D96" s="35">
        <v>0.10208333333333335</v>
      </c>
      <c r="E96" s="125">
        <f>C96+D96</f>
        <v>0.37083333333333335</v>
      </c>
      <c r="F96" s="126">
        <f>($O$1-E96)/$O$1</f>
        <v>0.99796803652968036</v>
      </c>
      <c r="G96" s="36">
        <v>1.0215277777777778</v>
      </c>
      <c r="H96" s="33">
        <v>0.17847222222222223</v>
      </c>
      <c r="I96" s="125">
        <f t="shared" si="70"/>
        <v>1.2</v>
      </c>
      <c r="J96" s="126">
        <f t="shared" si="71"/>
        <v>0.99342465753424669</v>
      </c>
      <c r="K96" s="36">
        <v>0.79305555555555551</v>
      </c>
      <c r="L96" s="33">
        <v>2.1527777777777778E-2</v>
      </c>
      <c r="M96" s="125">
        <f>K96+L96</f>
        <v>0.81458333333333333</v>
      </c>
      <c r="N96" s="126">
        <f>($O$1-M96)/$O$1</f>
        <v>0.99553652968036532</v>
      </c>
      <c r="O96" s="30"/>
    </row>
    <row r="97" spans="1:15" x14ac:dyDescent="0.2">
      <c r="A97" s="78">
        <v>91</v>
      </c>
      <c r="B97" s="189" t="s">
        <v>458</v>
      </c>
      <c r="C97" s="44">
        <v>0.50763888888888886</v>
      </c>
      <c r="D97" s="50">
        <v>0.16527777777777777</v>
      </c>
      <c r="E97" s="125">
        <f t="shared" ref="E97:E129" si="72">C97+D97</f>
        <v>0.67291666666666661</v>
      </c>
      <c r="F97" s="126">
        <f t="shared" ref="F97:F129" si="73">($O$1-E97)/$O$1</f>
        <v>0.99631278538812773</v>
      </c>
      <c r="G97" s="36">
        <v>0.92013888888888884</v>
      </c>
      <c r="H97" s="33">
        <v>0.11736111111111111</v>
      </c>
      <c r="I97" s="125">
        <f t="shared" si="70"/>
        <v>1.0374999999999999</v>
      </c>
      <c r="J97" s="126">
        <f t="shared" si="71"/>
        <v>0.99431506849315077</v>
      </c>
      <c r="K97" s="36">
        <v>0.7993055555555556</v>
      </c>
      <c r="L97" s="33">
        <v>2.6388888888888889E-2</v>
      </c>
      <c r="M97" s="125">
        <f t="shared" ref="M97:M98" si="74">K97+L97</f>
        <v>0.82569444444444451</v>
      </c>
      <c r="N97" s="126">
        <f t="shared" ref="N97:N98" si="75">($O$1-M97)/$O$1</f>
        <v>0.99547564687975643</v>
      </c>
      <c r="O97" s="30"/>
    </row>
    <row r="98" spans="1:15" x14ac:dyDescent="0.2">
      <c r="A98" s="78">
        <v>92</v>
      </c>
      <c r="B98" s="189" t="s">
        <v>459</v>
      </c>
      <c r="C98" s="34">
        <v>1.7923611111111111</v>
      </c>
      <c r="D98" s="35">
        <v>1.1923611111111112</v>
      </c>
      <c r="E98" s="125">
        <f t="shared" si="72"/>
        <v>2.9847222222222225</v>
      </c>
      <c r="F98" s="126">
        <f t="shared" si="73"/>
        <v>0.98364535768645356</v>
      </c>
      <c r="G98" s="36">
        <v>3.6881944444444446</v>
      </c>
      <c r="H98" s="33">
        <v>0.37361111111111112</v>
      </c>
      <c r="I98" s="125">
        <f t="shared" si="70"/>
        <v>4.0618055555555559</v>
      </c>
      <c r="J98" s="126">
        <f t="shared" si="71"/>
        <v>0.97774353120243529</v>
      </c>
      <c r="K98" s="36">
        <v>0.81597222222222221</v>
      </c>
      <c r="L98" s="33">
        <v>0.21944444444444444</v>
      </c>
      <c r="M98" s="125">
        <f t="shared" si="74"/>
        <v>1.0354166666666667</v>
      </c>
      <c r="N98" s="126">
        <f t="shared" si="75"/>
        <v>0.99432648401826484</v>
      </c>
      <c r="O98" s="30"/>
    </row>
    <row r="99" spans="1:15" x14ac:dyDescent="0.2">
      <c r="A99" s="78">
        <v>93</v>
      </c>
      <c r="B99" s="189" t="s">
        <v>512</v>
      </c>
      <c r="C99" s="34">
        <v>1.5416666666666667</v>
      </c>
      <c r="D99" s="35">
        <v>9.7222222222222224E-2</v>
      </c>
      <c r="E99" s="125">
        <f t="shared" si="72"/>
        <v>1.6388888888888891</v>
      </c>
      <c r="F99" s="126">
        <f t="shared" si="73"/>
        <v>0.99101978691019788</v>
      </c>
      <c r="G99" s="36">
        <v>0.56597222222222221</v>
      </c>
      <c r="H99" s="33">
        <v>0.21597222222222223</v>
      </c>
      <c r="I99" s="125">
        <f t="shared" ref="I99:I100" si="76">G99+H99</f>
        <v>0.78194444444444444</v>
      </c>
      <c r="J99" s="126">
        <f t="shared" ref="J99:J100" si="77">($O$1-I99)/$O$1</f>
        <v>0.99571537290715384</v>
      </c>
      <c r="K99" s="36">
        <v>1.4583333333333333</v>
      </c>
      <c r="L99" s="33">
        <v>8.1944444444444445E-2</v>
      </c>
      <c r="M99" s="125">
        <f t="shared" ref="M99:M100" si="78">K99+L99</f>
        <v>1.5402777777777776</v>
      </c>
      <c r="N99" s="126">
        <f t="shared" ref="N99:N100" si="79">($O$1-M99)/$O$1</f>
        <v>0.99156012176560115</v>
      </c>
      <c r="O99" s="30"/>
    </row>
    <row r="100" spans="1:15" x14ac:dyDescent="0.2">
      <c r="A100" s="78">
        <v>94</v>
      </c>
      <c r="B100" s="189" t="s">
        <v>513</v>
      </c>
      <c r="C100" s="34">
        <v>1.8243055555555554</v>
      </c>
      <c r="D100" s="35">
        <v>5.9722222222222225E-2</v>
      </c>
      <c r="E100" s="125">
        <f t="shared" si="72"/>
        <v>1.8840277777777776</v>
      </c>
      <c r="F100" s="126">
        <f t="shared" si="73"/>
        <v>0.98967656012176553</v>
      </c>
      <c r="G100" s="36">
        <v>0.97361111111111109</v>
      </c>
      <c r="H100" s="33">
        <v>0.22222222222222221</v>
      </c>
      <c r="I100" s="125">
        <f t="shared" si="76"/>
        <v>1.1958333333333333</v>
      </c>
      <c r="J100" s="126">
        <f t="shared" si="77"/>
        <v>0.99344748858447496</v>
      </c>
      <c r="K100" s="36">
        <v>1.3333333333333333</v>
      </c>
      <c r="L100" s="33">
        <v>0.22013888888888888</v>
      </c>
      <c r="M100" s="125">
        <f t="shared" si="78"/>
        <v>1.5534722222222221</v>
      </c>
      <c r="N100" s="126">
        <f t="shared" si="79"/>
        <v>0.99148782343987829</v>
      </c>
      <c r="O100" s="30"/>
    </row>
    <row r="101" spans="1:15" x14ac:dyDescent="0.2">
      <c r="A101" s="78">
        <v>95</v>
      </c>
      <c r="B101" s="185" t="s">
        <v>462</v>
      </c>
      <c r="C101" s="34">
        <v>0.2048611111111111</v>
      </c>
      <c r="D101" s="33">
        <v>1.9229166666666666</v>
      </c>
      <c r="E101" s="125">
        <f t="shared" si="72"/>
        <v>2.1277777777777778</v>
      </c>
      <c r="F101" s="126">
        <f t="shared" si="73"/>
        <v>0.98834094368340952</v>
      </c>
      <c r="G101" s="58">
        <v>1.3236111111111111</v>
      </c>
      <c r="H101" s="23">
        <v>2.5000000000000001E-2</v>
      </c>
      <c r="I101" s="125">
        <f t="shared" si="44"/>
        <v>1.348611111111111</v>
      </c>
      <c r="J101" s="126">
        <f t="shared" si="45"/>
        <v>0.99261035007610354</v>
      </c>
      <c r="K101" s="58">
        <v>0.39027777777777778</v>
      </c>
      <c r="L101" s="23">
        <v>4.3055555555555555E-2</v>
      </c>
      <c r="M101" s="125">
        <f t="shared" si="42"/>
        <v>0.43333333333333335</v>
      </c>
      <c r="N101" s="126">
        <f t="shared" si="43"/>
        <v>0.99762557077625569</v>
      </c>
      <c r="O101" s="30"/>
    </row>
    <row r="102" spans="1:15" x14ac:dyDescent="0.2">
      <c r="A102" s="78">
        <v>96</v>
      </c>
      <c r="B102" s="185" t="s">
        <v>90</v>
      </c>
      <c r="C102" s="34">
        <v>1.0583333333333333</v>
      </c>
      <c r="D102" s="33">
        <v>2.1027777777777779</v>
      </c>
      <c r="E102" s="125">
        <f t="shared" si="72"/>
        <v>3.1611111111111114</v>
      </c>
      <c r="F102" s="126">
        <f t="shared" si="73"/>
        <v>0.98267884322678856</v>
      </c>
      <c r="G102" s="58">
        <v>1.8159722222222223</v>
      </c>
      <c r="H102" s="23">
        <v>1.6666666666666666E-2</v>
      </c>
      <c r="I102" s="125">
        <f t="shared" si="44"/>
        <v>1.8326388888888889</v>
      </c>
      <c r="J102" s="126">
        <f t="shared" si="45"/>
        <v>0.98995814307458152</v>
      </c>
      <c r="K102" s="58">
        <v>0.77847222222222223</v>
      </c>
      <c r="L102" s="23">
        <v>0.15625</v>
      </c>
      <c r="M102" s="125">
        <f t="shared" si="42"/>
        <v>0.93472222222222223</v>
      </c>
      <c r="N102" s="126">
        <f t="shared" si="43"/>
        <v>0.99487823439878231</v>
      </c>
      <c r="O102" s="30"/>
    </row>
    <row r="103" spans="1:15" x14ac:dyDescent="0.2">
      <c r="A103" s="78">
        <v>97</v>
      </c>
      <c r="B103" s="185" t="s">
        <v>160</v>
      </c>
      <c r="C103" s="36">
        <v>0.67777777778974269</v>
      </c>
      <c r="D103" s="33">
        <v>0.46736111111385981</v>
      </c>
      <c r="E103" s="125">
        <f t="shared" si="72"/>
        <v>1.1451388889036025</v>
      </c>
      <c r="F103" s="126">
        <f t="shared" si="73"/>
        <v>0.99372526636217207</v>
      </c>
      <c r="G103" s="58">
        <v>0.31875000000582077</v>
      </c>
      <c r="H103" s="23">
        <v>0</v>
      </c>
      <c r="I103" s="125">
        <f t="shared" ref="I103" si="80">G103+H103</f>
        <v>0.31875000000582077</v>
      </c>
      <c r="J103" s="126">
        <f t="shared" ref="J103" si="81">($O$1-I103)/$O$1</f>
        <v>0.99825342465750233</v>
      </c>
      <c r="K103" s="58">
        <v>0.93888888888614019</v>
      </c>
      <c r="L103" s="23">
        <v>0.72361111111240461</v>
      </c>
      <c r="M103" s="125">
        <f t="shared" si="42"/>
        <v>1.6624999999985448</v>
      </c>
      <c r="N103" s="126">
        <f t="shared" si="43"/>
        <v>0.99089041095891206</v>
      </c>
      <c r="O103" s="30"/>
    </row>
    <row r="104" spans="1:15" x14ac:dyDescent="0.2">
      <c r="A104" s="78">
        <v>98</v>
      </c>
      <c r="B104" s="185" t="s">
        <v>88</v>
      </c>
      <c r="C104" s="36">
        <v>1.515277777776646</v>
      </c>
      <c r="D104" s="33">
        <v>0.9256944444423425</v>
      </c>
      <c r="E104" s="125">
        <f t="shared" si="72"/>
        <v>2.4409722222189885</v>
      </c>
      <c r="F104" s="126">
        <f t="shared" si="73"/>
        <v>0.98662480974126576</v>
      </c>
      <c r="G104" s="58">
        <v>1.6826388888948713</v>
      </c>
      <c r="H104" s="23">
        <v>0.55902777778828749</v>
      </c>
      <c r="I104" s="125">
        <f t="shared" ref="I104:I107" si="82">G104+H104</f>
        <v>2.2416666666831588</v>
      </c>
      <c r="J104" s="126">
        <f t="shared" ref="J104:J107" si="83">($O$1-I104)/$O$1</f>
        <v>0.9877168949770786</v>
      </c>
      <c r="K104" s="58">
        <v>1.3444444444467081</v>
      </c>
      <c r="L104" s="23">
        <v>0</v>
      </c>
      <c r="M104" s="125">
        <f t="shared" si="42"/>
        <v>1.3444444444467081</v>
      </c>
      <c r="N104" s="126">
        <f t="shared" si="43"/>
        <v>0.99263318112631937</v>
      </c>
      <c r="O104" s="30"/>
    </row>
    <row r="105" spans="1:15" x14ac:dyDescent="0.2">
      <c r="A105" s="78">
        <v>99</v>
      </c>
      <c r="B105" s="185" t="s">
        <v>89</v>
      </c>
      <c r="C105" s="36">
        <v>0.83680555556929903</v>
      </c>
      <c r="D105" s="33">
        <v>0.18055555555474712</v>
      </c>
      <c r="E105" s="125">
        <f t="shared" si="72"/>
        <v>1.0173611111240461</v>
      </c>
      <c r="F105" s="126">
        <f t="shared" si="73"/>
        <v>0.99442541856918332</v>
      </c>
      <c r="G105" s="58">
        <v>1.6944444444525288</v>
      </c>
      <c r="H105" s="23">
        <v>0</v>
      </c>
      <c r="I105" s="125">
        <f t="shared" si="82"/>
        <v>1.6944444444525288</v>
      </c>
      <c r="J105" s="126">
        <f t="shared" si="83"/>
        <v>0.99071537290710943</v>
      </c>
      <c r="K105" s="58">
        <v>7.9895833333212067</v>
      </c>
      <c r="L105" s="23">
        <v>2.2430555555547471</v>
      </c>
      <c r="M105" s="125">
        <f t="shared" si="42"/>
        <v>10.232638888875954</v>
      </c>
      <c r="N105" s="126">
        <f t="shared" si="43"/>
        <v>0.9439307458143783</v>
      </c>
      <c r="O105" s="30"/>
    </row>
    <row r="106" spans="1:15" x14ac:dyDescent="0.2">
      <c r="A106" s="78">
        <v>100</v>
      </c>
      <c r="B106" s="185" t="s">
        <v>309</v>
      </c>
      <c r="C106" s="36">
        <v>0.84236111110658385</v>
      </c>
      <c r="D106" s="33">
        <v>2.5444444444437977</v>
      </c>
      <c r="E106" s="125">
        <f t="shared" si="72"/>
        <v>3.3868055555503815</v>
      </c>
      <c r="F106" s="126">
        <f t="shared" si="73"/>
        <v>0.98144216133944995</v>
      </c>
      <c r="G106" s="58">
        <v>1.1194444444336114</v>
      </c>
      <c r="H106" s="23">
        <v>0.90277777777373558</v>
      </c>
      <c r="I106" s="125">
        <f t="shared" si="82"/>
        <v>2.0222222222073469</v>
      </c>
      <c r="J106" s="126">
        <f t="shared" si="83"/>
        <v>0.98891933028927481</v>
      </c>
      <c r="K106" s="58">
        <v>28.56597222223354</v>
      </c>
      <c r="L106" s="23">
        <v>0.30069444445689442</v>
      </c>
      <c r="M106" s="125">
        <f t="shared" si="42"/>
        <v>28.866666666690435</v>
      </c>
      <c r="N106" s="126">
        <f t="shared" si="43"/>
        <v>0.84182648401813465</v>
      </c>
      <c r="O106" s="30"/>
    </row>
    <row r="107" spans="1:15" x14ac:dyDescent="0.2">
      <c r="A107" s="78">
        <v>101</v>
      </c>
      <c r="B107" s="185" t="s">
        <v>310</v>
      </c>
      <c r="C107" s="36">
        <v>1.1999999999898137</v>
      </c>
      <c r="D107" s="33">
        <v>0.27638888888759539</v>
      </c>
      <c r="E107" s="125">
        <f t="shared" si="72"/>
        <v>1.476388888877409</v>
      </c>
      <c r="F107" s="126">
        <f t="shared" si="73"/>
        <v>0.9919101978691649</v>
      </c>
      <c r="G107" s="58">
        <v>1.2458333333343035</v>
      </c>
      <c r="H107" s="23">
        <v>0.19027777777955635</v>
      </c>
      <c r="I107" s="125">
        <f t="shared" si="82"/>
        <v>1.4361111111138598</v>
      </c>
      <c r="J107" s="126">
        <f t="shared" si="83"/>
        <v>0.99213089802129395</v>
      </c>
      <c r="K107" s="58">
        <v>3.2000000000043656</v>
      </c>
      <c r="L107" s="23">
        <v>0.83819444444088731</v>
      </c>
      <c r="M107" s="125">
        <f t="shared" si="42"/>
        <v>4.0381944444452529</v>
      </c>
      <c r="N107" s="126">
        <f t="shared" si="43"/>
        <v>0.97787290715372466</v>
      </c>
      <c r="O107" s="30"/>
    </row>
    <row r="108" spans="1:15" x14ac:dyDescent="0.2">
      <c r="A108" s="78">
        <v>102</v>
      </c>
      <c r="B108" s="185" t="s">
        <v>516</v>
      </c>
      <c r="C108" s="34">
        <v>1.5743055555555556</v>
      </c>
      <c r="D108" s="35">
        <v>0</v>
      </c>
      <c r="E108" s="125">
        <f t="shared" si="72"/>
        <v>1.5743055555555556</v>
      </c>
      <c r="F108" s="126">
        <f t="shared" si="73"/>
        <v>0.99137366818873673</v>
      </c>
      <c r="G108" s="177">
        <v>37.245138888888889</v>
      </c>
      <c r="H108" s="29">
        <v>2.2506944444444446</v>
      </c>
      <c r="I108" s="125">
        <f t="shared" ref="I108:I109" si="84">G108+H108</f>
        <v>39.49583333333333</v>
      </c>
      <c r="J108" s="126">
        <f t="shared" ref="J108:J109" si="85">($O$1-I108)/$O$1</f>
        <v>0.78358447488584471</v>
      </c>
      <c r="K108" s="181">
        <v>3.7944444444444443</v>
      </c>
      <c r="L108" s="29">
        <v>0.1</v>
      </c>
      <c r="M108" s="125">
        <f t="shared" ref="M108:M109" si="86">K108+L108</f>
        <v>3.8944444444444444</v>
      </c>
      <c r="N108" s="126">
        <f t="shared" ref="N108:N109" si="87">($O$1-M108)/$O$1</f>
        <v>0.97866057838660581</v>
      </c>
      <c r="O108" s="30"/>
    </row>
    <row r="109" spans="1:15" x14ac:dyDescent="0.2">
      <c r="A109" s="78">
        <v>103</v>
      </c>
      <c r="B109" s="185" t="s">
        <v>517</v>
      </c>
      <c r="C109" s="34">
        <v>0</v>
      </c>
      <c r="D109" s="35">
        <v>0</v>
      </c>
      <c r="E109" s="125">
        <f t="shared" si="72"/>
        <v>0</v>
      </c>
      <c r="F109" s="126">
        <f t="shared" si="73"/>
        <v>1</v>
      </c>
      <c r="G109" s="58">
        <v>0</v>
      </c>
      <c r="H109" s="23">
        <v>0</v>
      </c>
      <c r="I109" s="125">
        <f t="shared" si="84"/>
        <v>0</v>
      </c>
      <c r="J109" s="126">
        <f t="shared" si="85"/>
        <v>1</v>
      </c>
      <c r="K109" s="58">
        <v>0.29583333333333334</v>
      </c>
      <c r="L109" s="23">
        <v>0</v>
      </c>
      <c r="M109" s="125">
        <f t="shared" si="86"/>
        <v>0.29583333333333334</v>
      </c>
      <c r="N109" s="126">
        <f t="shared" si="87"/>
        <v>0.99837899543379005</v>
      </c>
      <c r="O109" s="30"/>
    </row>
    <row r="110" spans="1:15" s="122" customFormat="1" ht="12.75" customHeight="1" x14ac:dyDescent="0.2">
      <c r="A110" s="78">
        <v>104</v>
      </c>
      <c r="B110" s="189" t="s">
        <v>555</v>
      </c>
      <c r="C110" s="34">
        <v>0</v>
      </c>
      <c r="D110" s="35">
        <v>0</v>
      </c>
      <c r="E110" s="125">
        <f t="shared" si="72"/>
        <v>0</v>
      </c>
      <c r="F110" s="126">
        <f t="shared" si="73"/>
        <v>1</v>
      </c>
      <c r="G110" s="58">
        <v>0.33055555555555555</v>
      </c>
      <c r="H110" s="23">
        <v>0</v>
      </c>
      <c r="I110" s="125">
        <f t="shared" ref="I110" si="88">G110+H110</f>
        <v>0.33055555555555555</v>
      </c>
      <c r="J110" s="126">
        <f t="shared" ref="J110" si="89">($O$1-I110)/$O$1</f>
        <v>0.99818873668188746</v>
      </c>
      <c r="K110" s="58">
        <v>0.29236111111111113</v>
      </c>
      <c r="L110" s="23">
        <v>0</v>
      </c>
      <c r="M110" s="125">
        <f t="shared" ref="M110" si="90">K110+L110</f>
        <v>0.29236111111111113</v>
      </c>
      <c r="N110" s="126">
        <f t="shared" ref="N110" si="91">($O$1-M110)/$O$1</f>
        <v>0.99839802130898014</v>
      </c>
      <c r="O110" s="51"/>
    </row>
    <row r="111" spans="1:15" ht="12.75" customHeight="1" x14ac:dyDescent="0.2">
      <c r="A111" s="78">
        <v>105</v>
      </c>
      <c r="B111" s="185" t="s">
        <v>518</v>
      </c>
      <c r="C111" s="34">
        <v>0.16874999999999998</v>
      </c>
      <c r="D111" s="35">
        <v>0.12083333333333333</v>
      </c>
      <c r="E111" s="125">
        <f t="shared" ref="E111:E120" si="92">C111+D111</f>
        <v>0.2895833333333333</v>
      </c>
      <c r="F111" s="126">
        <f t="shared" ref="F111:F120" si="93">($O$1-E111)/$O$1</f>
        <v>0.99841324200913251</v>
      </c>
      <c r="G111" s="177">
        <v>0.46388888888888885</v>
      </c>
      <c r="H111" s="29">
        <v>0.44791666666666669</v>
      </c>
      <c r="I111" s="125">
        <f>G111+H111</f>
        <v>0.91180555555555554</v>
      </c>
      <c r="J111" s="126">
        <f>($O$1-I111)/$O$1</f>
        <v>0.99500380517503806</v>
      </c>
      <c r="K111" s="177">
        <v>0.46249999999999997</v>
      </c>
      <c r="L111" s="29">
        <v>0.51527777777777783</v>
      </c>
      <c r="M111" s="125">
        <f>K111+L111</f>
        <v>0.97777777777777786</v>
      </c>
      <c r="N111" s="126">
        <f>($O$1-M111)/$O$1</f>
        <v>0.99464231354642307</v>
      </c>
      <c r="O111" s="30"/>
    </row>
    <row r="112" spans="1:15" x14ac:dyDescent="0.2">
      <c r="A112" s="78">
        <v>106</v>
      </c>
      <c r="B112" s="185" t="s">
        <v>519</v>
      </c>
      <c r="C112" s="34">
        <v>0.68263888888888891</v>
      </c>
      <c r="D112" s="35">
        <v>0.2590277777777778</v>
      </c>
      <c r="E112" s="125">
        <f t="shared" si="92"/>
        <v>0.94166666666666665</v>
      </c>
      <c r="F112" s="126">
        <f t="shared" si="93"/>
        <v>0.99484018264840179</v>
      </c>
      <c r="G112" s="177">
        <v>0.43124999999999997</v>
      </c>
      <c r="H112" s="155">
        <v>0.50069444444444444</v>
      </c>
      <c r="I112" s="125">
        <f>G112+H112</f>
        <v>0.93194444444444446</v>
      </c>
      <c r="J112" s="126">
        <f>($O$1-I112)/$O$1</f>
        <v>0.99489345509893456</v>
      </c>
      <c r="K112" s="177">
        <v>0</v>
      </c>
      <c r="L112" s="29">
        <v>0.78055555555555556</v>
      </c>
      <c r="M112" s="125">
        <f t="shared" ref="M112" si="94">K112+L112</f>
        <v>0.78055555555555556</v>
      </c>
      <c r="N112" s="126">
        <f t="shared" ref="N112" si="95">($O$1-M112)/$O$1</f>
        <v>0.99572298325722974</v>
      </c>
      <c r="O112" s="30"/>
    </row>
    <row r="113" spans="1:15" x14ac:dyDescent="0.2">
      <c r="A113" s="78">
        <v>107</v>
      </c>
      <c r="B113" s="185" t="s">
        <v>91</v>
      </c>
      <c r="C113" s="44">
        <v>0.29305555555555557</v>
      </c>
      <c r="D113" s="50">
        <v>0</v>
      </c>
      <c r="E113" s="125">
        <f t="shared" si="92"/>
        <v>0.29305555555555557</v>
      </c>
      <c r="F113" s="126">
        <f t="shared" si="93"/>
        <v>0.99839421613394219</v>
      </c>
      <c r="G113" s="178">
        <v>13.361111111111111</v>
      </c>
      <c r="H113" s="29">
        <v>0.39374999999999999</v>
      </c>
      <c r="I113" s="125">
        <f>G113+H113</f>
        <v>13.754861111111111</v>
      </c>
      <c r="J113" s="126">
        <f>($O$1-I113)/$O$1</f>
        <v>0.92463089802130904</v>
      </c>
      <c r="K113" s="178">
        <v>1.1388888888888888</v>
      </c>
      <c r="L113" s="165">
        <v>0</v>
      </c>
      <c r="M113" s="125">
        <f>K113+L113</f>
        <v>1.1388888888888888</v>
      </c>
      <c r="N113" s="126">
        <f>($O$1-M113)/$O$1</f>
        <v>0.99375951293759512</v>
      </c>
      <c r="O113" s="30"/>
    </row>
    <row r="114" spans="1:15" x14ac:dyDescent="0.2">
      <c r="A114" s="78">
        <v>108</v>
      </c>
      <c r="B114" s="185" t="s">
        <v>298</v>
      </c>
      <c r="C114" s="44">
        <v>0</v>
      </c>
      <c r="D114" s="50">
        <v>0.13402777777777777</v>
      </c>
      <c r="E114" s="125">
        <f t="shared" si="92"/>
        <v>0.13402777777777777</v>
      </c>
      <c r="F114" s="126">
        <f t="shared" si="93"/>
        <v>0.99926560121765595</v>
      </c>
      <c r="G114" s="177">
        <v>1.5888888888888888</v>
      </c>
      <c r="H114" s="29">
        <v>0.24513888888888888</v>
      </c>
      <c r="I114" s="125">
        <f>G114+H114</f>
        <v>1.8340277777777776</v>
      </c>
      <c r="J114" s="126">
        <f>($O$1-I114)/$O$1</f>
        <v>0.98995053272450528</v>
      </c>
      <c r="K114" s="177">
        <v>1.1104166666666666</v>
      </c>
      <c r="L114" s="29">
        <v>0.4152777777777778</v>
      </c>
      <c r="M114" s="125">
        <f>K114+L114</f>
        <v>1.5256944444444445</v>
      </c>
      <c r="N114" s="126">
        <f>($O$1-M114)/$O$1</f>
        <v>0.99164003044140037</v>
      </c>
      <c r="O114" s="30"/>
    </row>
    <row r="115" spans="1:15" x14ac:dyDescent="0.2">
      <c r="A115" s="78">
        <v>109</v>
      </c>
      <c r="B115" s="185" t="s">
        <v>299</v>
      </c>
      <c r="C115" s="44">
        <v>0</v>
      </c>
      <c r="D115" s="50">
        <v>0.44513888888888892</v>
      </c>
      <c r="E115" s="125">
        <f t="shared" si="92"/>
        <v>0.44513888888888892</v>
      </c>
      <c r="F115" s="126">
        <f t="shared" si="93"/>
        <v>0.99756088280060884</v>
      </c>
      <c r="G115" s="177">
        <v>16.106944444444444</v>
      </c>
      <c r="H115" s="29">
        <v>1.2534722222222221</v>
      </c>
      <c r="I115" s="125">
        <f>G115+H115</f>
        <v>17.360416666666666</v>
      </c>
      <c r="J115" s="126">
        <f>($O$1-I115)/$O$1</f>
        <v>0.90487442922374439</v>
      </c>
      <c r="K115" s="177">
        <v>1.1597222222222221</v>
      </c>
      <c r="L115" s="29">
        <v>0.38541666666666669</v>
      </c>
      <c r="M115" s="125">
        <f>K115+L115</f>
        <v>1.5451388888888888</v>
      </c>
      <c r="N115" s="126">
        <f>($O$1-M115)/$O$1</f>
        <v>0.99153348554033482</v>
      </c>
      <c r="O115" s="30"/>
    </row>
    <row r="116" spans="1:15" x14ac:dyDescent="0.2">
      <c r="A116" s="78">
        <v>110</v>
      </c>
      <c r="B116" s="185" t="s">
        <v>463</v>
      </c>
      <c r="C116" s="34">
        <v>0</v>
      </c>
      <c r="D116" s="35">
        <v>0.3840277777777778</v>
      </c>
      <c r="E116" s="125">
        <f t="shared" si="92"/>
        <v>0.3840277777777778</v>
      </c>
      <c r="F116" s="126">
        <f t="shared" si="93"/>
        <v>0.99789573820395727</v>
      </c>
      <c r="G116" s="177">
        <v>0.8208333333333333</v>
      </c>
      <c r="H116" s="29">
        <v>0.21875</v>
      </c>
      <c r="I116" s="125">
        <f t="shared" ref="I116" si="96">G116+H116</f>
        <v>1.0395833333333333</v>
      </c>
      <c r="J116" s="126">
        <f t="shared" ref="J116" si="97">($O$1-I116)/$O$1</f>
        <v>0.99430365296803658</v>
      </c>
      <c r="K116" s="177">
        <v>0.40972222222222227</v>
      </c>
      <c r="L116" s="29">
        <v>4.7222222222222221E-2</v>
      </c>
      <c r="M116" s="125">
        <f t="shared" ref="M116" si="98">K116+L116</f>
        <v>0.45694444444444449</v>
      </c>
      <c r="N116" s="126">
        <f t="shared" ref="N116" si="99">($O$1-M116)/$O$1</f>
        <v>0.99749619482496199</v>
      </c>
      <c r="O116" s="30"/>
    </row>
    <row r="117" spans="1:15" x14ac:dyDescent="0.2">
      <c r="A117" s="78">
        <v>111</v>
      </c>
      <c r="B117" s="185" t="s">
        <v>300</v>
      </c>
      <c r="C117" s="34">
        <v>0.38194444444444442</v>
      </c>
      <c r="D117" s="35">
        <v>0</v>
      </c>
      <c r="E117" s="125">
        <f t="shared" si="92"/>
        <v>0.38194444444444442</v>
      </c>
      <c r="F117" s="126">
        <f t="shared" si="93"/>
        <v>0.99790715372907146</v>
      </c>
      <c r="G117" s="177">
        <v>0.36388888888888887</v>
      </c>
      <c r="H117" s="23">
        <v>0</v>
      </c>
      <c r="I117" s="125">
        <f>G117+H117</f>
        <v>0.36388888888888887</v>
      </c>
      <c r="J117" s="126">
        <f>($O$1-I117)/$O$1</f>
        <v>0.99800608828006088</v>
      </c>
      <c r="K117" s="177">
        <v>0.19444444444444445</v>
      </c>
      <c r="L117" s="29">
        <v>4.5138888888888888E-2</v>
      </c>
      <c r="M117" s="125">
        <f>K117+L117</f>
        <v>0.23958333333333334</v>
      </c>
      <c r="N117" s="126">
        <f>($O$1-M117)/$O$1</f>
        <v>0.99868721461187204</v>
      </c>
      <c r="O117" s="30"/>
    </row>
    <row r="118" spans="1:15" x14ac:dyDescent="0.2">
      <c r="A118" s="78">
        <v>112</v>
      </c>
      <c r="B118" s="185" t="s">
        <v>301</v>
      </c>
      <c r="C118" s="34">
        <v>0.57361111111111118</v>
      </c>
      <c r="D118" s="35">
        <v>0</v>
      </c>
      <c r="E118" s="125">
        <f t="shared" si="92"/>
        <v>0.57361111111111118</v>
      </c>
      <c r="F118" s="126">
        <f t="shared" si="93"/>
        <v>0.99685692541856918</v>
      </c>
      <c r="G118" s="177">
        <v>0.41805555555555557</v>
      </c>
      <c r="H118" s="23">
        <v>0</v>
      </c>
      <c r="I118" s="125">
        <f>G118+H118</f>
        <v>0.41805555555555557</v>
      </c>
      <c r="J118" s="126">
        <f>($O$1-I118)/$O$1</f>
        <v>0.99770928462709285</v>
      </c>
      <c r="K118" s="177">
        <v>0.24722222222222223</v>
      </c>
      <c r="L118" s="29">
        <v>4.5138888888888888E-2</v>
      </c>
      <c r="M118" s="125">
        <f>K118+L118</f>
        <v>0.29236111111111113</v>
      </c>
      <c r="N118" s="126">
        <f>($O$1-M118)/$O$1</f>
        <v>0.99839802130898014</v>
      </c>
      <c r="O118" s="30"/>
    </row>
    <row r="119" spans="1:15" x14ac:dyDescent="0.2">
      <c r="A119" s="78">
        <v>113</v>
      </c>
      <c r="B119" s="185" t="s">
        <v>14</v>
      </c>
      <c r="C119" s="34">
        <v>0.22847222222222222</v>
      </c>
      <c r="D119" s="35">
        <v>0</v>
      </c>
      <c r="E119" s="125">
        <f t="shared" si="92"/>
        <v>0.22847222222222222</v>
      </c>
      <c r="F119" s="126">
        <f t="shared" si="93"/>
        <v>0.99874809741248094</v>
      </c>
      <c r="G119" s="177">
        <v>0.35833333333333334</v>
      </c>
      <c r="H119" s="23">
        <v>0</v>
      </c>
      <c r="I119" s="125">
        <f>G119+H119</f>
        <v>0.35833333333333334</v>
      </c>
      <c r="J119" s="126">
        <f>($O$1-I119)/$O$1</f>
        <v>0.99803652968036538</v>
      </c>
      <c r="K119" s="58">
        <v>0</v>
      </c>
      <c r="L119" s="29">
        <v>4.7222222222222221E-2</v>
      </c>
      <c r="M119" s="125">
        <f>K119+L119</f>
        <v>4.7222222222222221E-2</v>
      </c>
      <c r="N119" s="126">
        <f>($O$1-M119)/$O$1</f>
        <v>0.99974124809741249</v>
      </c>
      <c r="O119" s="30"/>
    </row>
    <row r="120" spans="1:15" s="122" customFormat="1" ht="12.6" customHeight="1" x14ac:dyDescent="0.2">
      <c r="A120" s="78">
        <v>114</v>
      </c>
      <c r="B120" s="189" t="s">
        <v>194</v>
      </c>
      <c r="C120" s="34">
        <v>0</v>
      </c>
      <c r="D120" s="35">
        <v>0</v>
      </c>
      <c r="E120" s="125">
        <f t="shared" si="92"/>
        <v>0</v>
      </c>
      <c r="F120" s="126">
        <f t="shared" si="93"/>
        <v>1</v>
      </c>
      <c r="G120" s="177">
        <v>0.37291666666666662</v>
      </c>
      <c r="H120" s="29">
        <v>8.9583333333333334E-2</v>
      </c>
      <c r="I120" s="125">
        <f t="shared" ref="I120" si="100">G120+H120</f>
        <v>0.46249999999999997</v>
      </c>
      <c r="J120" s="126">
        <f t="shared" ref="J120" si="101">($O$1-I120)/$O$1</f>
        <v>0.99746575342465749</v>
      </c>
      <c r="K120" s="177">
        <v>0.37013888888888885</v>
      </c>
      <c r="L120" s="29">
        <v>0.22708333333333333</v>
      </c>
      <c r="M120" s="125">
        <f t="shared" ref="M120" si="102">K120+L120</f>
        <v>0.59722222222222221</v>
      </c>
      <c r="N120" s="126">
        <f t="shared" ref="N120" si="103">($O$1-M120)/$O$1</f>
        <v>0.99672754946727549</v>
      </c>
      <c r="O120" s="51"/>
    </row>
    <row r="121" spans="1:15" x14ac:dyDescent="0.2">
      <c r="A121" s="78">
        <v>115</v>
      </c>
      <c r="B121" s="185" t="s">
        <v>302</v>
      </c>
      <c r="C121" s="34">
        <v>0.84027777777777779</v>
      </c>
      <c r="D121" s="35">
        <v>2.7083333333333334E-2</v>
      </c>
      <c r="E121" s="125">
        <f t="shared" si="72"/>
        <v>0.86736111111111114</v>
      </c>
      <c r="F121" s="126">
        <f t="shared" si="73"/>
        <v>0.99524733637747342</v>
      </c>
      <c r="G121" s="177">
        <v>1.8458333333333334</v>
      </c>
      <c r="H121" s="29">
        <v>0</v>
      </c>
      <c r="I121" s="125">
        <f t="shared" ref="I121" si="104">G121+H121</f>
        <v>1.8458333333333334</v>
      </c>
      <c r="J121" s="126">
        <f t="shared" ref="J121" si="105">($O$1-I121)/$O$1</f>
        <v>0.98988584474885843</v>
      </c>
      <c r="K121" s="177">
        <v>0.93680555555555556</v>
      </c>
      <c r="L121" s="29">
        <v>0</v>
      </c>
      <c r="M121" s="125">
        <f t="shared" ref="M121" si="106">K121+L121</f>
        <v>0.93680555555555556</v>
      </c>
      <c r="N121" s="126">
        <f t="shared" ref="N121" si="107">($O$1-M121)/$O$1</f>
        <v>0.99486681887366812</v>
      </c>
      <c r="O121" s="30"/>
    </row>
    <row r="122" spans="1:15" x14ac:dyDescent="0.2">
      <c r="A122" s="78">
        <v>116</v>
      </c>
      <c r="B122" s="185" t="s">
        <v>303</v>
      </c>
      <c r="C122" s="34">
        <v>0.74513888888888891</v>
      </c>
      <c r="D122" s="35">
        <v>2.7083333333333334E-2</v>
      </c>
      <c r="E122" s="125">
        <f t="shared" si="72"/>
        <v>0.77222222222222225</v>
      </c>
      <c r="F122" s="126">
        <f t="shared" si="73"/>
        <v>0.9957686453576865</v>
      </c>
      <c r="G122" s="177">
        <v>1.8236111111111111</v>
      </c>
      <c r="H122" s="29">
        <v>0</v>
      </c>
      <c r="I122" s="125">
        <f t="shared" ref="I122:I129" si="108">G122+H122</f>
        <v>1.8236111111111111</v>
      </c>
      <c r="J122" s="126">
        <f t="shared" ref="J122:J129" si="109">($O$1-I122)/$O$1</f>
        <v>0.99000761035007601</v>
      </c>
      <c r="K122" s="177">
        <v>1.5263888888888888</v>
      </c>
      <c r="L122" s="29">
        <v>0</v>
      </c>
      <c r="M122" s="125">
        <f t="shared" ref="M122:M129" si="110">K122+L122</f>
        <v>1.5263888888888888</v>
      </c>
      <c r="N122" s="126">
        <f t="shared" ref="N122:N129" si="111">($O$1-M122)/$O$1</f>
        <v>0.99163622526636219</v>
      </c>
      <c r="O122" s="30"/>
    </row>
    <row r="123" spans="1:15" x14ac:dyDescent="0.2">
      <c r="A123" s="78">
        <v>117</v>
      </c>
      <c r="B123" s="185" t="s">
        <v>464</v>
      </c>
      <c r="C123" s="34">
        <v>0.23472222222222219</v>
      </c>
      <c r="D123" s="35">
        <v>0.2590277777777778</v>
      </c>
      <c r="E123" s="125">
        <f t="shared" si="72"/>
        <v>0.49375000000000002</v>
      </c>
      <c r="F123" s="126">
        <f t="shared" si="73"/>
        <v>0.99729452054794521</v>
      </c>
      <c r="G123" s="177">
        <v>1.4013888888888888</v>
      </c>
      <c r="H123" s="29">
        <v>0</v>
      </c>
      <c r="I123" s="125">
        <f t="shared" ref="I123" si="112">G123+H123</f>
        <v>1.4013888888888888</v>
      </c>
      <c r="J123" s="126">
        <f t="shared" ref="J123" si="113">($O$1-I123)/$O$1</f>
        <v>0.99232115677321153</v>
      </c>
      <c r="K123" s="177">
        <v>0.92986111111111114</v>
      </c>
      <c r="L123" s="29">
        <v>0</v>
      </c>
      <c r="M123" s="125">
        <f t="shared" ref="M123" si="114">K123+L123</f>
        <v>0.92986111111111114</v>
      </c>
      <c r="N123" s="126">
        <f t="shared" ref="N123" si="115">($O$1-M123)/$O$1</f>
        <v>0.99490487062404875</v>
      </c>
      <c r="O123" s="30"/>
    </row>
    <row r="124" spans="1:15" ht="12.75" customHeight="1" x14ac:dyDescent="0.2">
      <c r="A124" s="78">
        <v>118</v>
      </c>
      <c r="B124" s="185" t="s">
        <v>304</v>
      </c>
      <c r="C124" s="34">
        <v>0.13749999999999998</v>
      </c>
      <c r="D124" s="35">
        <v>0</v>
      </c>
      <c r="E124" s="125">
        <f t="shared" si="72"/>
        <v>0.13749999999999998</v>
      </c>
      <c r="F124" s="126">
        <f t="shared" si="73"/>
        <v>0.99924657534246586</v>
      </c>
      <c r="G124" s="177">
        <v>1.0416666666666667</v>
      </c>
      <c r="H124" s="29">
        <v>0.30902777777777779</v>
      </c>
      <c r="I124" s="125">
        <f t="shared" ref="I124" si="116">G124+H124</f>
        <v>1.3506944444444446</v>
      </c>
      <c r="J124" s="126">
        <f t="shared" ref="J124" si="117">($O$1-I124)/$O$1</f>
        <v>0.99259893455098924</v>
      </c>
      <c r="K124" s="177">
        <v>0.1388888888888889</v>
      </c>
      <c r="L124" s="29">
        <v>5.9027777777777776E-2</v>
      </c>
      <c r="M124" s="125">
        <f t="shared" si="110"/>
        <v>0.19791666666666669</v>
      </c>
      <c r="N124" s="126">
        <f t="shared" si="111"/>
        <v>0.99891552511415527</v>
      </c>
      <c r="O124" s="30"/>
    </row>
    <row r="125" spans="1:15" x14ac:dyDescent="0.2">
      <c r="A125" s="78">
        <v>119</v>
      </c>
      <c r="B125" s="185" t="s">
        <v>305</v>
      </c>
      <c r="C125" s="34">
        <v>0.19930555555555554</v>
      </c>
      <c r="D125" s="35">
        <v>0</v>
      </c>
      <c r="E125" s="125">
        <f t="shared" si="72"/>
        <v>0.19930555555555554</v>
      </c>
      <c r="F125" s="126">
        <f t="shared" si="73"/>
        <v>0.99890791476407914</v>
      </c>
      <c r="G125" s="177">
        <v>0.50208333333333333</v>
      </c>
      <c r="H125" s="29">
        <v>0.19583333333333333</v>
      </c>
      <c r="I125" s="125">
        <f t="shared" si="108"/>
        <v>0.69791666666666663</v>
      </c>
      <c r="J125" s="126">
        <f t="shared" si="109"/>
        <v>0.99617579908675802</v>
      </c>
      <c r="K125" s="177">
        <v>0.31111111111111112</v>
      </c>
      <c r="L125" s="29">
        <v>0.19583333333333333</v>
      </c>
      <c r="M125" s="125">
        <f t="shared" si="110"/>
        <v>0.50694444444444442</v>
      </c>
      <c r="N125" s="126">
        <f t="shared" si="111"/>
        <v>0.99722222222222212</v>
      </c>
      <c r="O125" s="30"/>
    </row>
    <row r="126" spans="1:15" x14ac:dyDescent="0.2">
      <c r="A126" s="78">
        <v>120</v>
      </c>
      <c r="B126" s="185" t="s">
        <v>306</v>
      </c>
      <c r="C126" s="34">
        <v>0.34652777777777777</v>
      </c>
      <c r="D126" s="35">
        <v>0</v>
      </c>
      <c r="E126" s="125">
        <f t="shared" si="72"/>
        <v>0.34652777777777777</v>
      </c>
      <c r="F126" s="126">
        <f t="shared" si="73"/>
        <v>0.99810121765601223</v>
      </c>
      <c r="G126" s="177">
        <v>3.4451388888888888</v>
      </c>
      <c r="H126" s="29">
        <v>0.50347222222222221</v>
      </c>
      <c r="I126" s="125">
        <f t="shared" si="108"/>
        <v>3.9486111111111111</v>
      </c>
      <c r="J126" s="126">
        <f t="shared" si="109"/>
        <v>0.97836377473363767</v>
      </c>
      <c r="K126" s="177">
        <v>0.15347222222222223</v>
      </c>
      <c r="L126" s="29">
        <v>9.6527777777777782E-2</v>
      </c>
      <c r="M126" s="125">
        <f t="shared" si="110"/>
        <v>0.25</v>
      </c>
      <c r="N126" s="126">
        <f t="shared" si="111"/>
        <v>0.99863013698630132</v>
      </c>
      <c r="O126" s="30"/>
    </row>
    <row r="127" spans="1:15" x14ac:dyDescent="0.2">
      <c r="A127" s="78">
        <v>121</v>
      </c>
      <c r="B127" s="185" t="s">
        <v>195</v>
      </c>
      <c r="C127" s="34">
        <v>2.0777777777777779</v>
      </c>
      <c r="D127" s="35">
        <v>2.5756944444444447</v>
      </c>
      <c r="E127" s="125">
        <f t="shared" si="72"/>
        <v>4.6534722222222227</v>
      </c>
      <c r="F127" s="126">
        <f t="shared" si="73"/>
        <v>0.97450152207001517</v>
      </c>
      <c r="G127" s="177">
        <v>1.6340277777777779</v>
      </c>
      <c r="H127" s="29">
        <v>0.64027777777777783</v>
      </c>
      <c r="I127" s="125">
        <f t="shared" si="108"/>
        <v>2.2743055555555558</v>
      </c>
      <c r="J127" s="126">
        <f t="shared" si="109"/>
        <v>0.98753805175038056</v>
      </c>
      <c r="K127" s="177">
        <v>0.82986111111111116</v>
      </c>
      <c r="L127" s="29">
        <v>4.697222222222222</v>
      </c>
      <c r="M127" s="125">
        <f t="shared" si="110"/>
        <v>5.5270833333333336</v>
      </c>
      <c r="N127" s="126">
        <f t="shared" si="111"/>
        <v>0.96971461187214614</v>
      </c>
      <c r="O127" s="30"/>
    </row>
    <row r="128" spans="1:15" x14ac:dyDescent="0.2">
      <c r="A128" s="78">
        <v>122</v>
      </c>
      <c r="B128" s="185" t="s">
        <v>307</v>
      </c>
      <c r="C128" s="34">
        <v>0</v>
      </c>
      <c r="D128" s="35">
        <v>0</v>
      </c>
      <c r="E128" s="125">
        <f t="shared" si="72"/>
        <v>0</v>
      </c>
      <c r="F128" s="126">
        <f t="shared" si="73"/>
        <v>1</v>
      </c>
      <c r="G128" s="177">
        <v>0</v>
      </c>
      <c r="H128" s="29">
        <v>0</v>
      </c>
      <c r="I128" s="125">
        <f t="shared" si="108"/>
        <v>0</v>
      </c>
      <c r="J128" s="126">
        <f t="shared" si="109"/>
        <v>1</v>
      </c>
      <c r="K128" s="177">
        <v>0</v>
      </c>
      <c r="L128" s="29">
        <v>0</v>
      </c>
      <c r="M128" s="125">
        <f t="shared" si="110"/>
        <v>0</v>
      </c>
      <c r="N128" s="126">
        <f t="shared" si="111"/>
        <v>1</v>
      </c>
      <c r="O128" s="30"/>
    </row>
    <row r="129" spans="1:15" ht="15" thickBot="1" x14ac:dyDescent="0.25">
      <c r="A129" s="190">
        <v>123</v>
      </c>
      <c r="B129" s="191" t="s">
        <v>308</v>
      </c>
      <c r="C129" s="64">
        <v>0</v>
      </c>
      <c r="D129" s="166">
        <v>0</v>
      </c>
      <c r="E129" s="130">
        <f t="shared" si="72"/>
        <v>0</v>
      </c>
      <c r="F129" s="131">
        <f t="shared" si="73"/>
        <v>1</v>
      </c>
      <c r="G129" s="179">
        <v>0</v>
      </c>
      <c r="H129" s="180">
        <v>0</v>
      </c>
      <c r="I129" s="130">
        <f t="shared" si="108"/>
        <v>0</v>
      </c>
      <c r="J129" s="131">
        <f t="shared" si="109"/>
        <v>1</v>
      </c>
      <c r="K129" s="179">
        <v>0</v>
      </c>
      <c r="L129" s="180">
        <v>0</v>
      </c>
      <c r="M129" s="130">
        <f t="shared" si="110"/>
        <v>0</v>
      </c>
      <c r="N129" s="131">
        <f t="shared" si="111"/>
        <v>1</v>
      </c>
      <c r="O129" s="30"/>
    </row>
    <row r="130" spans="1:15" ht="15" customHeight="1" x14ac:dyDescent="0.2">
      <c r="A130" s="167"/>
      <c r="B130" s="174"/>
      <c r="C130" s="168"/>
      <c r="D130" s="168"/>
      <c r="E130" s="169"/>
      <c r="F130" s="170"/>
      <c r="G130" s="169"/>
      <c r="H130" s="169"/>
      <c r="I130" s="169"/>
      <c r="J130" s="171"/>
      <c r="K130" s="168"/>
      <c r="L130" s="168"/>
      <c r="M130" s="169"/>
      <c r="N130" s="170"/>
    </row>
    <row r="131" spans="1:15" x14ac:dyDescent="0.2">
      <c r="J131" s="172"/>
    </row>
  </sheetData>
  <mergeCells count="16">
    <mergeCell ref="G11:J11"/>
    <mergeCell ref="G12:J12"/>
    <mergeCell ref="C1:M1"/>
    <mergeCell ref="A2:N2"/>
    <mergeCell ref="A3:E3"/>
    <mergeCell ref="A4:A5"/>
    <mergeCell ref="C4:F4"/>
    <mergeCell ref="G4:J4"/>
    <mergeCell ref="K4:N4"/>
    <mergeCell ref="C11:F11"/>
    <mergeCell ref="C12:F12"/>
    <mergeCell ref="C64:F64"/>
    <mergeCell ref="G64:J64"/>
    <mergeCell ref="K63:N63"/>
    <mergeCell ref="C84:F84"/>
    <mergeCell ref="G84:J84"/>
  </mergeCells>
  <phoneticPr fontId="23" type="noConversion"/>
  <printOptions gridLines="1"/>
  <pageMargins left="0.31496062992125984" right="0.11811023622047245" top="0.94488188976377963" bottom="0.35433070866141736" header="0.11811023622047245" footer="0"/>
  <pageSetup paperSize="9" scale="69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5"/>
  <sheetViews>
    <sheetView zoomScale="90" zoomScaleNormal="90" workbookViewId="0">
      <pane xSplit="2" ySplit="4" topLeftCell="C5" activePane="bottomRight" state="frozen"/>
      <selection activeCell="G23" sqref="G23"/>
      <selection pane="topRight" activeCell="G23" sqref="G23"/>
      <selection pane="bottomLeft" activeCell="G23" sqref="G23"/>
      <selection pane="bottomRight" activeCell="F5" sqref="F5"/>
    </sheetView>
  </sheetViews>
  <sheetFormatPr defaultColWidth="8.85546875" defaultRowHeight="14.25" x14ac:dyDescent="0.2"/>
  <cols>
    <col min="1" max="1" width="5.42578125" style="31" customWidth="1"/>
    <col min="2" max="2" width="41" style="113" customWidth="1"/>
    <col min="3" max="3" width="11.7109375" style="104" customWidth="1"/>
    <col min="4" max="4" width="11.85546875" style="104" customWidth="1"/>
    <col min="5" max="5" width="10.140625" style="104" customWidth="1"/>
    <col min="6" max="6" width="13.5703125" style="96" customWidth="1"/>
    <col min="7" max="7" width="10.5703125" style="231" customWidth="1"/>
    <col min="8" max="8" width="11.5703125" style="231" customWidth="1"/>
    <col min="9" max="9" width="10.140625" style="104" bestFit="1" customWidth="1"/>
    <col min="10" max="10" width="11.42578125" style="96" customWidth="1"/>
    <col min="11" max="11" width="12.28515625" style="231" customWidth="1"/>
    <col min="12" max="12" width="11.42578125" style="231" customWidth="1"/>
    <col min="13" max="13" width="10" style="104" customWidth="1"/>
    <col min="14" max="14" width="14.5703125" style="96" customWidth="1"/>
    <col min="15" max="15" width="8.85546875" style="97" customWidth="1"/>
    <col min="16" max="18" width="8.85546875" style="96" customWidth="1"/>
    <col min="19" max="16384" width="8.85546875" style="31"/>
  </cols>
  <sheetData>
    <row r="1" spans="1:15" ht="18" customHeight="1" thickBot="1" x14ac:dyDescent="0.25">
      <c r="A1" s="123"/>
      <c r="B1" s="106" t="s">
        <v>61</v>
      </c>
      <c r="C1" s="369" t="s">
        <v>62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07" t="s">
        <v>63</v>
      </c>
      <c r="O1" s="72">
        <v>182.5</v>
      </c>
    </row>
    <row r="2" spans="1:15" ht="12.75" customHeight="1" x14ac:dyDescent="0.2">
      <c r="A2" s="374" t="s">
        <v>0</v>
      </c>
      <c r="B2" s="385"/>
      <c r="C2" s="385"/>
      <c r="D2" s="385"/>
      <c r="E2" s="385"/>
      <c r="F2" s="386"/>
      <c r="G2" s="386"/>
      <c r="H2" s="386"/>
      <c r="I2" s="386"/>
      <c r="J2" s="386"/>
      <c r="K2" s="386"/>
      <c r="L2" s="386"/>
      <c r="M2" s="386"/>
      <c r="N2" s="387"/>
      <c r="O2" s="95"/>
    </row>
    <row r="3" spans="1:15" ht="15" customHeight="1" thickBot="1" x14ac:dyDescent="0.25">
      <c r="A3" s="388"/>
      <c r="B3" s="389"/>
      <c r="C3" s="389"/>
      <c r="D3" s="389"/>
      <c r="E3" s="389"/>
      <c r="F3" s="123"/>
      <c r="G3" s="53"/>
      <c r="H3" s="53"/>
      <c r="I3" s="123"/>
      <c r="J3" s="123"/>
      <c r="K3" s="53"/>
      <c r="L3" s="53"/>
      <c r="M3" s="123"/>
      <c r="N3" s="143"/>
      <c r="O3" s="95"/>
    </row>
    <row r="4" spans="1:15" ht="48.75" customHeight="1" x14ac:dyDescent="0.2">
      <c r="A4" s="376" t="s">
        <v>589</v>
      </c>
      <c r="B4" s="73" t="s">
        <v>65</v>
      </c>
      <c r="C4" s="376" t="s">
        <v>522</v>
      </c>
      <c r="D4" s="377"/>
      <c r="E4" s="377"/>
      <c r="F4" s="378"/>
      <c r="G4" s="376" t="s">
        <v>523</v>
      </c>
      <c r="H4" s="377"/>
      <c r="I4" s="377"/>
      <c r="J4" s="378"/>
      <c r="K4" s="376" t="s">
        <v>524</v>
      </c>
      <c r="L4" s="377"/>
      <c r="M4" s="377"/>
      <c r="N4" s="378"/>
      <c r="O4" s="95"/>
    </row>
    <row r="5" spans="1:15" ht="88.5" customHeight="1" x14ac:dyDescent="0.2">
      <c r="A5" s="419"/>
      <c r="B5" s="183" t="s">
        <v>72</v>
      </c>
      <c r="C5" s="124" t="s">
        <v>66</v>
      </c>
      <c r="D5" s="77" t="s">
        <v>67</v>
      </c>
      <c r="E5" s="77" t="s">
        <v>68</v>
      </c>
      <c r="F5" s="76" t="s">
        <v>69</v>
      </c>
      <c r="G5" s="225" t="s">
        <v>66</v>
      </c>
      <c r="H5" s="226" t="s">
        <v>67</v>
      </c>
      <c r="I5" s="77" t="s">
        <v>68</v>
      </c>
      <c r="J5" s="76" t="s">
        <v>69</v>
      </c>
      <c r="K5" s="225" t="s">
        <v>66</v>
      </c>
      <c r="L5" s="226" t="s">
        <v>67</v>
      </c>
      <c r="M5" s="77" t="s">
        <v>68</v>
      </c>
      <c r="N5" s="76" t="s">
        <v>69</v>
      </c>
      <c r="O5" s="95"/>
    </row>
    <row r="6" spans="1:15" ht="9" customHeight="1" x14ac:dyDescent="0.2">
      <c r="A6" s="78">
        <v>1</v>
      </c>
      <c r="B6" s="184">
        <v>2</v>
      </c>
      <c r="C6" s="79">
        <v>3</v>
      </c>
      <c r="D6" s="77">
        <v>4</v>
      </c>
      <c r="E6" s="77">
        <v>5</v>
      </c>
      <c r="F6" s="76">
        <v>6</v>
      </c>
      <c r="G6" s="124">
        <v>7</v>
      </c>
      <c r="H6" s="77">
        <v>8</v>
      </c>
      <c r="I6" s="77">
        <v>9</v>
      </c>
      <c r="J6" s="76">
        <v>10</v>
      </c>
      <c r="K6" s="124">
        <v>11</v>
      </c>
      <c r="L6" s="77">
        <v>12</v>
      </c>
      <c r="M6" s="122">
        <v>13</v>
      </c>
      <c r="N6" s="80">
        <v>14</v>
      </c>
      <c r="O6" s="95"/>
    </row>
    <row r="7" spans="1:15" x14ac:dyDescent="0.2">
      <c r="A7" s="25">
        <v>1</v>
      </c>
      <c r="B7" s="241" t="s">
        <v>559</v>
      </c>
      <c r="C7" s="216">
        <v>0</v>
      </c>
      <c r="D7" s="217">
        <v>68.052083333333329</v>
      </c>
      <c r="E7" s="125">
        <f>C7+D7</f>
        <v>68.052083333333329</v>
      </c>
      <c r="F7" s="126">
        <f>($O$1-E7)/$O$1</f>
        <v>0.62711187214611874</v>
      </c>
      <c r="G7" s="58">
        <v>3.661111111111111</v>
      </c>
      <c r="H7" s="217">
        <v>1.0194444444444442</v>
      </c>
      <c r="I7" s="125">
        <f>G7+H7</f>
        <v>4.6805555555555554</v>
      </c>
      <c r="J7" s="126">
        <f t="shared" ref="J7" si="0">($O$1-I7)/$O$1</f>
        <v>0.97435312024353127</v>
      </c>
      <c r="K7" s="58">
        <v>0.55833333333333335</v>
      </c>
      <c r="L7" s="23">
        <v>0.51180555555555551</v>
      </c>
      <c r="M7" s="125">
        <f>K7+L7</f>
        <v>1.0701388888888888</v>
      </c>
      <c r="N7" s="126">
        <f t="shared" ref="N7:N28" si="1">($O$1-M7)/$O$1</f>
        <v>0.99413622526636225</v>
      </c>
      <c r="O7" s="95"/>
    </row>
    <row r="8" spans="1:15" x14ac:dyDescent="0.2">
      <c r="A8" s="25">
        <v>2</v>
      </c>
      <c r="B8" s="241" t="s">
        <v>560</v>
      </c>
      <c r="C8" s="216">
        <v>0</v>
      </c>
      <c r="D8" s="217">
        <v>69.493749999999991</v>
      </c>
      <c r="E8" s="125">
        <f t="shared" ref="E8:E28" si="2">C8+D8</f>
        <v>69.493749999999991</v>
      </c>
      <c r="F8" s="126">
        <f t="shared" ref="F8:F28" si="3">($O$1-E8)/$O$1</f>
        <v>0.61921232876712329</v>
      </c>
      <c r="G8" s="58">
        <v>3.1006944444444446</v>
      </c>
      <c r="H8" s="217">
        <v>0.35000000000000003</v>
      </c>
      <c r="I8" s="125">
        <f t="shared" ref="I8:I68" si="4">G8+H8</f>
        <v>3.4506944444444447</v>
      </c>
      <c r="J8" s="126">
        <f t="shared" ref="J8:J68" si="5">($O$1-I8)/$O$1</f>
        <v>0.98109208523592084</v>
      </c>
      <c r="K8" s="58">
        <v>0.23541666666666666</v>
      </c>
      <c r="L8" s="23">
        <v>0.87777777777777788</v>
      </c>
      <c r="M8" s="125">
        <f t="shared" ref="M8:M28" si="6">K8+L8</f>
        <v>1.1131944444444446</v>
      </c>
      <c r="N8" s="126">
        <f t="shared" si="1"/>
        <v>0.99390030441400301</v>
      </c>
      <c r="O8" s="95"/>
    </row>
    <row r="9" spans="1:15" x14ac:dyDescent="0.2">
      <c r="A9" s="25">
        <v>3</v>
      </c>
      <c r="B9" s="241" t="s">
        <v>338</v>
      </c>
      <c r="C9" s="216">
        <v>0</v>
      </c>
      <c r="D9" s="217">
        <v>4.9715277777777773</v>
      </c>
      <c r="E9" s="125">
        <f t="shared" si="2"/>
        <v>4.9715277777777773</v>
      </c>
      <c r="F9" s="126">
        <f t="shared" si="3"/>
        <v>0.97275875190258754</v>
      </c>
      <c r="G9" s="58">
        <v>0.95625000000000004</v>
      </c>
      <c r="H9" s="217">
        <v>0</v>
      </c>
      <c r="I9" s="125">
        <f t="shared" si="4"/>
        <v>0.95625000000000004</v>
      </c>
      <c r="J9" s="126">
        <f t="shared" si="5"/>
        <v>0.99476027397260269</v>
      </c>
      <c r="K9" s="58">
        <v>0.1125</v>
      </c>
      <c r="L9" s="23">
        <v>1.1312500000000001</v>
      </c>
      <c r="M9" s="125">
        <f t="shared" si="6"/>
        <v>1.2437500000000001</v>
      </c>
      <c r="N9" s="126">
        <f t="shared" si="1"/>
        <v>0.99318493150684928</v>
      </c>
      <c r="O9" s="95"/>
    </row>
    <row r="10" spans="1:15" x14ac:dyDescent="0.2">
      <c r="A10" s="25">
        <v>4</v>
      </c>
      <c r="B10" s="199" t="s">
        <v>339</v>
      </c>
      <c r="C10" s="216">
        <v>0</v>
      </c>
      <c r="D10" s="217">
        <v>0.79722222222222217</v>
      </c>
      <c r="E10" s="125">
        <f t="shared" si="2"/>
        <v>0.79722222222222217</v>
      </c>
      <c r="F10" s="126">
        <f t="shared" si="3"/>
        <v>0.99563165905631656</v>
      </c>
      <c r="G10" s="58">
        <v>0.97152777777777777</v>
      </c>
      <c r="H10" s="217">
        <v>0</v>
      </c>
      <c r="I10" s="125">
        <f t="shared" si="4"/>
        <v>0.97152777777777777</v>
      </c>
      <c r="J10" s="126">
        <f t="shared" si="5"/>
        <v>0.99467656012176564</v>
      </c>
      <c r="K10" s="58">
        <v>0.31736111111111115</v>
      </c>
      <c r="L10" s="23">
        <v>0.68402777777777779</v>
      </c>
      <c r="M10" s="125">
        <f t="shared" si="6"/>
        <v>1.0013888888888889</v>
      </c>
      <c r="N10" s="126">
        <f t="shared" si="1"/>
        <v>0.99451293759512938</v>
      </c>
      <c r="O10" s="95"/>
    </row>
    <row r="11" spans="1:15" x14ac:dyDescent="0.2">
      <c r="A11" s="25">
        <v>5</v>
      </c>
      <c r="B11" s="199" t="s">
        <v>152</v>
      </c>
      <c r="C11" s="216">
        <v>0</v>
      </c>
      <c r="D11" s="217">
        <v>0</v>
      </c>
      <c r="E11" s="125">
        <f t="shared" si="2"/>
        <v>0</v>
      </c>
      <c r="F11" s="126">
        <f t="shared" si="3"/>
        <v>1</v>
      </c>
      <c r="G11" s="58">
        <v>0</v>
      </c>
      <c r="H11" s="217">
        <v>0</v>
      </c>
      <c r="I11" s="125">
        <f t="shared" si="4"/>
        <v>0</v>
      </c>
      <c r="J11" s="126">
        <f t="shared" si="5"/>
        <v>1</v>
      </c>
      <c r="K11" s="58">
        <v>0</v>
      </c>
      <c r="L11" s="23">
        <v>0</v>
      </c>
      <c r="M11" s="125">
        <f t="shared" si="6"/>
        <v>0</v>
      </c>
      <c r="N11" s="126">
        <f t="shared" si="1"/>
        <v>1</v>
      </c>
      <c r="O11" s="95"/>
    </row>
    <row r="12" spans="1:15" x14ac:dyDescent="0.2">
      <c r="A12" s="25">
        <v>6</v>
      </c>
      <c r="B12" s="199" t="s">
        <v>340</v>
      </c>
      <c r="C12" s="216">
        <v>0</v>
      </c>
      <c r="D12" s="217">
        <v>0.93819444444444444</v>
      </c>
      <c r="E12" s="125">
        <f t="shared" si="2"/>
        <v>0.93819444444444444</v>
      </c>
      <c r="F12" s="126">
        <f t="shared" si="3"/>
        <v>0.99485920852359211</v>
      </c>
      <c r="G12" s="58">
        <v>0.47986111111111107</v>
      </c>
      <c r="H12" s="217">
        <v>0</v>
      </c>
      <c r="I12" s="125">
        <f t="shared" si="4"/>
        <v>0.47986111111111107</v>
      </c>
      <c r="J12" s="126">
        <f t="shared" si="5"/>
        <v>0.99737062404870624</v>
      </c>
      <c r="K12" s="58">
        <v>0</v>
      </c>
      <c r="L12" s="23">
        <v>0.15555555555555556</v>
      </c>
      <c r="M12" s="125">
        <f t="shared" si="6"/>
        <v>0.15555555555555556</v>
      </c>
      <c r="N12" s="126">
        <f t="shared" si="1"/>
        <v>0.99914764079147633</v>
      </c>
      <c r="O12" s="95"/>
    </row>
    <row r="13" spans="1:15" x14ac:dyDescent="0.2">
      <c r="A13" s="25">
        <v>7</v>
      </c>
      <c r="B13" s="186" t="s">
        <v>341</v>
      </c>
      <c r="C13" s="216">
        <v>0</v>
      </c>
      <c r="D13" s="217">
        <v>0.72499999999999998</v>
      </c>
      <c r="E13" s="125">
        <f t="shared" si="2"/>
        <v>0.72499999999999998</v>
      </c>
      <c r="F13" s="126">
        <f t="shared" si="3"/>
        <v>0.99602739726027401</v>
      </c>
      <c r="G13" s="58">
        <v>0.41388888888888892</v>
      </c>
      <c r="H13" s="217">
        <v>0.50972222222222219</v>
      </c>
      <c r="I13" s="125">
        <f t="shared" si="4"/>
        <v>0.92361111111111116</v>
      </c>
      <c r="J13" s="126">
        <f t="shared" si="5"/>
        <v>0.99493911719939121</v>
      </c>
      <c r="K13" s="58">
        <v>0</v>
      </c>
      <c r="L13" s="23">
        <v>0.32013888888888886</v>
      </c>
      <c r="M13" s="125">
        <f t="shared" si="6"/>
        <v>0.32013888888888886</v>
      </c>
      <c r="N13" s="126">
        <f t="shared" si="1"/>
        <v>0.99824581430745818</v>
      </c>
      <c r="O13" s="95"/>
    </row>
    <row r="14" spans="1:15" x14ac:dyDescent="0.2">
      <c r="A14" s="25">
        <v>8</v>
      </c>
      <c r="B14" s="199" t="s">
        <v>470</v>
      </c>
      <c r="C14" s="216">
        <v>0</v>
      </c>
      <c r="D14" s="217">
        <v>0</v>
      </c>
      <c r="E14" s="125">
        <f t="shared" si="2"/>
        <v>0</v>
      </c>
      <c r="F14" s="126">
        <f t="shared" si="3"/>
        <v>1</v>
      </c>
      <c r="G14" s="58">
        <v>0.36458333333333331</v>
      </c>
      <c r="H14" s="217">
        <v>0</v>
      </c>
      <c r="I14" s="125">
        <f t="shared" ref="I14" si="7">G14+H14</f>
        <v>0.36458333333333331</v>
      </c>
      <c r="J14" s="126">
        <f t="shared" ref="J14" si="8">($O$1-I14)/$O$1</f>
        <v>0.99800228310502281</v>
      </c>
      <c r="K14" s="58">
        <v>0</v>
      </c>
      <c r="L14" s="23">
        <v>0</v>
      </c>
      <c r="M14" s="125">
        <f t="shared" si="6"/>
        <v>0</v>
      </c>
      <c r="N14" s="126">
        <f t="shared" si="1"/>
        <v>1</v>
      </c>
      <c r="O14" s="95"/>
    </row>
    <row r="15" spans="1:15" x14ac:dyDescent="0.2">
      <c r="A15" s="25">
        <v>9</v>
      </c>
      <c r="B15" s="186" t="s">
        <v>342</v>
      </c>
      <c r="C15" s="216">
        <v>0.26111111111111113</v>
      </c>
      <c r="D15" s="217">
        <v>0.59444444444444444</v>
      </c>
      <c r="E15" s="125">
        <f t="shared" si="2"/>
        <v>0.85555555555555562</v>
      </c>
      <c r="F15" s="126">
        <f t="shared" si="3"/>
        <v>0.99531202435312027</v>
      </c>
      <c r="G15" s="58">
        <v>0</v>
      </c>
      <c r="H15" s="217">
        <v>1.2388888888888887</v>
      </c>
      <c r="I15" s="125">
        <f t="shared" si="4"/>
        <v>1.2388888888888887</v>
      </c>
      <c r="J15" s="126">
        <f t="shared" si="5"/>
        <v>0.99321156773211572</v>
      </c>
      <c r="K15" s="58">
        <v>0.48402777777777778</v>
      </c>
      <c r="L15" s="23">
        <v>1.1590277777777778</v>
      </c>
      <c r="M15" s="125">
        <f t="shared" si="6"/>
        <v>1.6430555555555555</v>
      </c>
      <c r="N15" s="126">
        <f t="shared" si="1"/>
        <v>0.99099695585996961</v>
      </c>
      <c r="O15" s="95"/>
    </row>
    <row r="16" spans="1:15" s="233" customFormat="1" x14ac:dyDescent="0.2">
      <c r="A16" s="25">
        <v>10</v>
      </c>
      <c r="B16" s="186" t="s">
        <v>343</v>
      </c>
      <c r="C16" s="216">
        <v>0.11319444444444444</v>
      </c>
      <c r="D16" s="217">
        <v>0.8222222222222223</v>
      </c>
      <c r="E16" s="125">
        <f t="shared" si="2"/>
        <v>0.93541666666666679</v>
      </c>
      <c r="F16" s="126">
        <f t="shared" si="3"/>
        <v>0.99487442922374425</v>
      </c>
      <c r="G16" s="58">
        <v>0.33680555555555558</v>
      </c>
      <c r="H16" s="217">
        <v>2.4534722222222225</v>
      </c>
      <c r="I16" s="125">
        <f t="shared" si="4"/>
        <v>2.7902777777777779</v>
      </c>
      <c r="J16" s="126">
        <f t="shared" si="5"/>
        <v>0.98471080669710798</v>
      </c>
      <c r="K16" s="58">
        <v>0.36875000000000002</v>
      </c>
      <c r="L16" s="23">
        <v>9.5833333333333326E-2</v>
      </c>
      <c r="M16" s="125">
        <f t="shared" si="6"/>
        <v>0.46458333333333335</v>
      </c>
      <c r="N16" s="126">
        <f t="shared" si="1"/>
        <v>0.99745433789954341</v>
      </c>
      <c r="O16" s="232"/>
    </row>
    <row r="17" spans="1:15" x14ac:dyDescent="0.2">
      <c r="A17" s="25">
        <v>11</v>
      </c>
      <c r="B17" s="199" t="s">
        <v>558</v>
      </c>
      <c r="C17" s="216">
        <v>0</v>
      </c>
      <c r="D17" s="217">
        <v>9.375E-2</v>
      </c>
      <c r="E17" s="125">
        <f t="shared" si="2"/>
        <v>9.375E-2</v>
      </c>
      <c r="F17" s="126">
        <f t="shared" si="3"/>
        <v>0.99948630136986305</v>
      </c>
      <c r="G17" s="218">
        <v>1.2513888888888889</v>
      </c>
      <c r="H17" s="219">
        <v>0</v>
      </c>
      <c r="I17" s="125">
        <f t="shared" ref="I17" si="9">G17+H17</f>
        <v>1.2513888888888889</v>
      </c>
      <c r="J17" s="126">
        <f t="shared" ref="J17" si="10">($O$1-I17)/$O$1</f>
        <v>0.9931430745814307</v>
      </c>
      <c r="K17" s="218">
        <v>0</v>
      </c>
      <c r="L17" s="219">
        <v>0</v>
      </c>
      <c r="M17" s="125">
        <f t="shared" ref="M17" si="11">K17+L17</f>
        <v>0</v>
      </c>
      <c r="N17" s="126">
        <f t="shared" ref="N17" si="12">($O$1-M17)/$O$1</f>
        <v>1</v>
      </c>
      <c r="O17" s="95"/>
    </row>
    <row r="18" spans="1:15" x14ac:dyDescent="0.2">
      <c r="A18" s="25">
        <v>12</v>
      </c>
      <c r="B18" s="186" t="s">
        <v>15</v>
      </c>
      <c r="C18" s="44">
        <v>0.15486111111111112</v>
      </c>
      <c r="D18" s="50">
        <v>0.10902777777777778</v>
      </c>
      <c r="E18" s="125">
        <f t="shared" si="2"/>
        <v>0.2638888888888889</v>
      </c>
      <c r="F18" s="126">
        <f t="shared" si="3"/>
        <v>0.99855403348554039</v>
      </c>
      <c r="G18" s="58">
        <v>0.84444444444444433</v>
      </c>
      <c r="H18" s="23">
        <v>0</v>
      </c>
      <c r="I18" s="125">
        <f t="shared" si="4"/>
        <v>0.84444444444444433</v>
      </c>
      <c r="J18" s="126">
        <f t="shared" si="5"/>
        <v>0.99537290715372917</v>
      </c>
      <c r="K18" s="58">
        <v>0</v>
      </c>
      <c r="L18" s="23">
        <v>0</v>
      </c>
      <c r="M18" s="125">
        <f t="shared" si="6"/>
        <v>0</v>
      </c>
      <c r="N18" s="126">
        <f t="shared" si="1"/>
        <v>1</v>
      </c>
      <c r="O18" s="173"/>
    </row>
    <row r="19" spans="1:15" x14ac:dyDescent="0.2">
      <c r="A19" s="25">
        <v>13</v>
      </c>
      <c r="B19" s="186" t="s">
        <v>16</v>
      </c>
      <c r="C19" s="44">
        <v>0</v>
      </c>
      <c r="D19" s="50">
        <v>4.6527777777777779E-2</v>
      </c>
      <c r="E19" s="125">
        <f t="shared" si="2"/>
        <v>4.6527777777777779E-2</v>
      </c>
      <c r="F19" s="126">
        <f t="shared" si="3"/>
        <v>0.99974505327245056</v>
      </c>
      <c r="G19" s="58">
        <v>0.40208333333333335</v>
      </c>
      <c r="H19" s="23">
        <v>0</v>
      </c>
      <c r="I19" s="125">
        <f t="shared" si="4"/>
        <v>0.40208333333333335</v>
      </c>
      <c r="J19" s="126">
        <f t="shared" si="5"/>
        <v>0.99779680365296797</v>
      </c>
      <c r="K19" s="58">
        <v>0</v>
      </c>
      <c r="L19" s="23">
        <v>0</v>
      </c>
      <c r="M19" s="125">
        <f t="shared" si="6"/>
        <v>0</v>
      </c>
      <c r="N19" s="126">
        <f t="shared" si="1"/>
        <v>1</v>
      </c>
      <c r="O19" s="173"/>
    </row>
    <row r="20" spans="1:15" x14ac:dyDescent="0.2">
      <c r="A20" s="25">
        <v>14</v>
      </c>
      <c r="B20" s="185" t="s">
        <v>17</v>
      </c>
      <c r="C20" s="44">
        <v>0</v>
      </c>
      <c r="D20" s="35">
        <v>1.1624999999999999</v>
      </c>
      <c r="E20" s="125">
        <f t="shared" si="2"/>
        <v>1.1624999999999999</v>
      </c>
      <c r="F20" s="126">
        <f t="shared" si="3"/>
        <v>0.99363013698630143</v>
      </c>
      <c r="G20" s="58">
        <v>0.93194444444444446</v>
      </c>
      <c r="H20" s="23">
        <v>0</v>
      </c>
      <c r="I20" s="125">
        <f t="shared" si="4"/>
        <v>0.93194444444444446</v>
      </c>
      <c r="J20" s="126">
        <f t="shared" si="5"/>
        <v>0.99489345509893456</v>
      </c>
      <c r="K20" s="58">
        <v>0.22916666666666666</v>
      </c>
      <c r="L20" s="23">
        <v>0.84652777777777777</v>
      </c>
      <c r="M20" s="125">
        <f t="shared" si="6"/>
        <v>1.0756944444444445</v>
      </c>
      <c r="N20" s="126">
        <f t="shared" si="1"/>
        <v>0.99410578386605775</v>
      </c>
      <c r="O20" s="95"/>
    </row>
    <row r="21" spans="1:15" x14ac:dyDescent="0.2">
      <c r="A21" s="25">
        <v>15</v>
      </c>
      <c r="B21" s="185" t="s">
        <v>18</v>
      </c>
      <c r="C21" s="44">
        <v>0</v>
      </c>
      <c r="D21" s="50">
        <v>4.1666666666666664E-2</v>
      </c>
      <c r="E21" s="125">
        <f t="shared" si="2"/>
        <v>4.1666666666666664E-2</v>
      </c>
      <c r="F21" s="126">
        <f t="shared" si="3"/>
        <v>0.999771689497717</v>
      </c>
      <c r="G21" s="58">
        <v>0.49097222222222225</v>
      </c>
      <c r="H21" s="23">
        <v>0</v>
      </c>
      <c r="I21" s="125">
        <f t="shared" si="4"/>
        <v>0.49097222222222225</v>
      </c>
      <c r="J21" s="126">
        <f t="shared" si="5"/>
        <v>0.99730974124809746</v>
      </c>
      <c r="K21" s="58">
        <v>0.31736111111111115</v>
      </c>
      <c r="L21" s="23">
        <v>0.84513888888888899</v>
      </c>
      <c r="M21" s="125">
        <f t="shared" si="6"/>
        <v>1.1625000000000001</v>
      </c>
      <c r="N21" s="126">
        <f t="shared" si="1"/>
        <v>0.99363013698630143</v>
      </c>
      <c r="O21" s="95"/>
    </row>
    <row r="22" spans="1:15" x14ac:dyDescent="0.2">
      <c r="A22" s="25">
        <v>16</v>
      </c>
      <c r="B22" s="186" t="s">
        <v>335</v>
      </c>
      <c r="C22" s="44">
        <v>0.41944444444444445</v>
      </c>
      <c r="D22" s="50">
        <v>0.84583333333333333</v>
      </c>
      <c r="E22" s="125">
        <f t="shared" si="2"/>
        <v>1.2652777777777777</v>
      </c>
      <c r="F22" s="126">
        <f t="shared" si="3"/>
        <v>0.99306697108066966</v>
      </c>
      <c r="G22" s="58">
        <v>1.4458333333333335</v>
      </c>
      <c r="H22" s="23">
        <v>0.11805555555555557</v>
      </c>
      <c r="I22" s="125">
        <f t="shared" si="4"/>
        <v>1.5638888888888891</v>
      </c>
      <c r="J22" s="126">
        <f t="shared" si="5"/>
        <v>0.99143074581430746</v>
      </c>
      <c r="K22" s="58">
        <v>0.24444444444444446</v>
      </c>
      <c r="L22" s="23">
        <v>0</v>
      </c>
      <c r="M22" s="125">
        <f t="shared" si="6"/>
        <v>0.24444444444444446</v>
      </c>
      <c r="N22" s="126">
        <f t="shared" si="1"/>
        <v>0.99866057838660582</v>
      </c>
      <c r="O22" s="95"/>
    </row>
    <row r="23" spans="1:15" s="233" customFormat="1" x14ac:dyDescent="0.2">
      <c r="A23" s="25">
        <v>17</v>
      </c>
      <c r="B23" s="186" t="s">
        <v>344</v>
      </c>
      <c r="C23" s="216">
        <v>0.30624999999999997</v>
      </c>
      <c r="D23" s="217">
        <v>0.11388888888888889</v>
      </c>
      <c r="E23" s="125">
        <f t="shared" si="2"/>
        <v>0.42013888888888884</v>
      </c>
      <c r="F23" s="126">
        <f t="shared" si="3"/>
        <v>0.99769786910197866</v>
      </c>
      <c r="G23" s="58">
        <v>0.85000000000000009</v>
      </c>
      <c r="H23" s="217">
        <v>2.7777777777777776E-2</v>
      </c>
      <c r="I23" s="125">
        <f t="shared" si="4"/>
        <v>0.87777777777777788</v>
      </c>
      <c r="J23" s="126">
        <f t="shared" si="5"/>
        <v>0.9951902587519027</v>
      </c>
      <c r="K23" s="58">
        <v>0</v>
      </c>
      <c r="L23" s="23">
        <v>0.20486111111111113</v>
      </c>
      <c r="M23" s="125">
        <f t="shared" si="6"/>
        <v>0.20486111111111113</v>
      </c>
      <c r="N23" s="126">
        <f t="shared" si="1"/>
        <v>0.99887747336377475</v>
      </c>
      <c r="O23" s="232"/>
    </row>
    <row r="24" spans="1:15" x14ac:dyDescent="0.2">
      <c r="A24" s="25">
        <v>18</v>
      </c>
      <c r="B24" s="186" t="s">
        <v>345</v>
      </c>
      <c r="C24" s="216">
        <v>0.3347222222222222</v>
      </c>
      <c r="D24" s="217">
        <v>0</v>
      </c>
      <c r="E24" s="125">
        <f t="shared" si="2"/>
        <v>0.3347222222222222</v>
      </c>
      <c r="F24" s="126">
        <f t="shared" si="3"/>
        <v>0.99816590563165908</v>
      </c>
      <c r="G24" s="58">
        <v>0.7895833333333333</v>
      </c>
      <c r="H24" s="217">
        <v>1.5972222222222224E-2</v>
      </c>
      <c r="I24" s="125">
        <f t="shared" si="4"/>
        <v>0.80555555555555558</v>
      </c>
      <c r="J24" s="126">
        <f t="shared" si="5"/>
        <v>0.99558599695586003</v>
      </c>
      <c r="K24" s="58">
        <v>0</v>
      </c>
      <c r="L24" s="23">
        <v>0.23055555555555557</v>
      </c>
      <c r="M24" s="125">
        <f t="shared" si="6"/>
        <v>0.23055555555555557</v>
      </c>
      <c r="N24" s="126">
        <f t="shared" si="1"/>
        <v>0.99873668188736686</v>
      </c>
      <c r="O24" s="95"/>
    </row>
    <row r="25" spans="1:15" x14ac:dyDescent="0.2">
      <c r="A25" s="25">
        <v>19</v>
      </c>
      <c r="B25" s="186" t="s">
        <v>346</v>
      </c>
      <c r="C25" s="216">
        <v>0.1875</v>
      </c>
      <c r="D25" s="217">
        <v>2.2034722222222221</v>
      </c>
      <c r="E25" s="125">
        <f t="shared" si="2"/>
        <v>2.3909722222222221</v>
      </c>
      <c r="F25" s="126">
        <f t="shared" si="3"/>
        <v>0.98689878234398787</v>
      </c>
      <c r="G25" s="58">
        <v>22.629861111111111</v>
      </c>
      <c r="H25" s="217">
        <v>0</v>
      </c>
      <c r="I25" s="125">
        <f t="shared" si="4"/>
        <v>22.629861111111111</v>
      </c>
      <c r="J25" s="126">
        <f t="shared" si="5"/>
        <v>0.87600076103500768</v>
      </c>
      <c r="K25" s="58">
        <v>1.2993055555555555</v>
      </c>
      <c r="L25" s="23">
        <v>2.7083333333333334E-2</v>
      </c>
      <c r="M25" s="125">
        <f t="shared" si="6"/>
        <v>1.3263888888888888</v>
      </c>
      <c r="N25" s="126">
        <f t="shared" si="1"/>
        <v>0.99273211567732123</v>
      </c>
      <c r="O25" s="95"/>
    </row>
    <row r="26" spans="1:15" x14ac:dyDescent="0.2">
      <c r="A26" s="25">
        <v>20</v>
      </c>
      <c r="B26" s="186" t="s">
        <v>347</v>
      </c>
      <c r="C26" s="216">
        <v>0</v>
      </c>
      <c r="D26" s="217">
        <v>0.21111111111111111</v>
      </c>
      <c r="E26" s="125">
        <f t="shared" si="2"/>
        <v>0.21111111111111111</v>
      </c>
      <c r="F26" s="126">
        <f t="shared" si="3"/>
        <v>0.99884322678843229</v>
      </c>
      <c r="G26" s="58">
        <v>8.5972222222222214</v>
      </c>
      <c r="H26" s="217">
        <v>0.14583333333333334</v>
      </c>
      <c r="I26" s="125">
        <f t="shared" si="4"/>
        <v>8.7430555555555554</v>
      </c>
      <c r="J26" s="126">
        <f t="shared" si="5"/>
        <v>0.95209284627092849</v>
      </c>
      <c r="K26" s="58">
        <v>0</v>
      </c>
      <c r="L26" s="23">
        <v>2.7083333333333334E-2</v>
      </c>
      <c r="M26" s="125">
        <f t="shared" si="6"/>
        <v>2.7083333333333334E-2</v>
      </c>
      <c r="N26" s="126">
        <f t="shared" si="1"/>
        <v>0.99985159817351599</v>
      </c>
      <c r="O26" s="95"/>
    </row>
    <row r="27" spans="1:15" x14ac:dyDescent="0.2">
      <c r="A27" s="25">
        <v>21</v>
      </c>
      <c r="B27" s="186" t="s">
        <v>348</v>
      </c>
      <c r="C27" s="216">
        <v>0</v>
      </c>
      <c r="D27" s="217">
        <v>0.10625</v>
      </c>
      <c r="E27" s="125">
        <f t="shared" si="2"/>
        <v>0.10625</v>
      </c>
      <c r="F27" s="126">
        <f t="shared" si="3"/>
        <v>0.99941780821917814</v>
      </c>
      <c r="G27" s="58">
        <v>4.5770833333333334</v>
      </c>
      <c r="H27" s="217">
        <v>0</v>
      </c>
      <c r="I27" s="125">
        <f t="shared" si="4"/>
        <v>4.5770833333333334</v>
      </c>
      <c r="J27" s="126">
        <f t="shared" si="5"/>
        <v>0.97492009132420099</v>
      </c>
      <c r="K27" s="58">
        <v>0.43333333333333335</v>
      </c>
      <c r="L27" s="23">
        <v>9.375E-2</v>
      </c>
      <c r="M27" s="125">
        <f t="shared" si="6"/>
        <v>0.52708333333333335</v>
      </c>
      <c r="N27" s="126">
        <f t="shared" si="1"/>
        <v>0.99711187214611874</v>
      </c>
      <c r="O27" s="95"/>
    </row>
    <row r="28" spans="1:15" x14ac:dyDescent="0.2">
      <c r="A28" s="25">
        <v>22</v>
      </c>
      <c r="B28" s="186" t="s">
        <v>349</v>
      </c>
      <c r="C28" s="216">
        <v>0.3520833333333333</v>
      </c>
      <c r="D28" s="217">
        <v>0.96736111111111101</v>
      </c>
      <c r="E28" s="125">
        <f t="shared" si="2"/>
        <v>1.3194444444444442</v>
      </c>
      <c r="F28" s="126">
        <f t="shared" si="3"/>
        <v>0.99277016742770163</v>
      </c>
      <c r="G28" s="58">
        <v>5.0041666666666664</v>
      </c>
      <c r="H28" s="217">
        <v>0.11944444444444445</v>
      </c>
      <c r="I28" s="125">
        <f t="shared" si="4"/>
        <v>5.1236111111111109</v>
      </c>
      <c r="J28" s="126">
        <f t="shared" si="5"/>
        <v>0.97192541856925418</v>
      </c>
      <c r="K28" s="58">
        <v>0.57152777777777775</v>
      </c>
      <c r="L28" s="23">
        <v>0</v>
      </c>
      <c r="M28" s="125">
        <f t="shared" si="6"/>
        <v>0.57152777777777775</v>
      </c>
      <c r="N28" s="126">
        <f t="shared" si="1"/>
        <v>0.99686834094368337</v>
      </c>
      <c r="O28" s="95"/>
    </row>
    <row r="29" spans="1:15" x14ac:dyDescent="0.2">
      <c r="A29" s="25">
        <v>23</v>
      </c>
      <c r="B29" s="186" t="s">
        <v>153</v>
      </c>
      <c r="C29" s="396" t="s">
        <v>471</v>
      </c>
      <c r="D29" s="397"/>
      <c r="E29" s="397"/>
      <c r="F29" s="398"/>
      <c r="G29" s="58">
        <v>0</v>
      </c>
      <c r="H29" s="217">
        <v>0</v>
      </c>
      <c r="I29" s="125">
        <f t="shared" ref="I29:I30" si="13">G29+H29</f>
        <v>0</v>
      </c>
      <c r="J29" s="126">
        <f t="shared" ref="J29:J30" si="14">($O$1-I29)/$O$1</f>
        <v>1</v>
      </c>
      <c r="K29" s="58">
        <v>0</v>
      </c>
      <c r="L29" s="23">
        <v>0</v>
      </c>
      <c r="M29" s="125">
        <f t="shared" ref="M29:M30" si="15">K29+L29</f>
        <v>0</v>
      </c>
      <c r="N29" s="126">
        <f t="shared" ref="N29:N30" si="16">($O$1-M29)/$O$1</f>
        <v>1</v>
      </c>
      <c r="O29" s="95"/>
    </row>
    <row r="30" spans="1:15" x14ac:dyDescent="0.2">
      <c r="A30" s="25">
        <v>24</v>
      </c>
      <c r="B30" s="186" t="s">
        <v>197</v>
      </c>
      <c r="C30" s="396" t="s">
        <v>471</v>
      </c>
      <c r="D30" s="397"/>
      <c r="E30" s="397"/>
      <c r="F30" s="398"/>
      <c r="G30" s="58">
        <v>0</v>
      </c>
      <c r="H30" s="217">
        <v>0</v>
      </c>
      <c r="I30" s="125">
        <f t="shared" si="13"/>
        <v>0</v>
      </c>
      <c r="J30" s="126">
        <f t="shared" si="14"/>
        <v>1</v>
      </c>
      <c r="K30" s="58">
        <v>0</v>
      </c>
      <c r="L30" s="23">
        <v>0</v>
      </c>
      <c r="M30" s="125">
        <f t="shared" si="15"/>
        <v>0</v>
      </c>
      <c r="N30" s="126">
        <f t="shared" si="16"/>
        <v>1</v>
      </c>
      <c r="O30" s="95"/>
    </row>
    <row r="31" spans="1:15" x14ac:dyDescent="0.2">
      <c r="A31" s="25">
        <v>25</v>
      </c>
      <c r="B31" s="186" t="s">
        <v>142</v>
      </c>
      <c r="C31" s="216">
        <v>0</v>
      </c>
      <c r="D31" s="217">
        <v>5.9722222222222225E-2</v>
      </c>
      <c r="E31" s="125">
        <f t="shared" ref="E31:E34" si="17">C31+D31</f>
        <v>5.9722222222222225E-2</v>
      </c>
      <c r="F31" s="126">
        <f t="shared" ref="F31:F70" si="18">($O$1-E31)/$O$1</f>
        <v>0.99967275494672747</v>
      </c>
      <c r="G31" s="58">
        <v>1.2097222222222221</v>
      </c>
      <c r="H31" s="217">
        <v>0.96180555555555558</v>
      </c>
      <c r="I31" s="125">
        <f t="shared" si="4"/>
        <v>2.1715277777777775</v>
      </c>
      <c r="J31" s="126">
        <f t="shared" si="5"/>
        <v>0.98810121765601211</v>
      </c>
      <c r="K31" s="58">
        <v>0.56736111111111109</v>
      </c>
      <c r="L31" s="23">
        <v>0</v>
      </c>
      <c r="M31" s="125">
        <f t="shared" ref="M31:M34" si="19">K31+L31</f>
        <v>0.56736111111111109</v>
      </c>
      <c r="N31" s="126">
        <f t="shared" ref="N31:N34" si="20">($O$1-M31)/$O$1</f>
        <v>0.99689117199391175</v>
      </c>
      <c r="O31" s="95"/>
    </row>
    <row r="32" spans="1:15" x14ac:dyDescent="0.2">
      <c r="A32" s="25">
        <v>26</v>
      </c>
      <c r="B32" s="186" t="s">
        <v>154</v>
      </c>
      <c r="C32" s="216">
        <v>0</v>
      </c>
      <c r="D32" s="217">
        <v>1.1548611111111111</v>
      </c>
      <c r="E32" s="125">
        <f t="shared" si="17"/>
        <v>1.1548611111111111</v>
      </c>
      <c r="F32" s="126">
        <f t="shared" si="18"/>
        <v>0.99367199391172001</v>
      </c>
      <c r="G32" s="58">
        <v>0.83819444444444458</v>
      </c>
      <c r="H32" s="217">
        <v>2.2833333333333332</v>
      </c>
      <c r="I32" s="125">
        <f t="shared" si="4"/>
        <v>3.1215277777777777</v>
      </c>
      <c r="J32" s="126">
        <f t="shared" si="5"/>
        <v>0.98289573820395737</v>
      </c>
      <c r="K32" s="58">
        <v>0.61319444444444449</v>
      </c>
      <c r="L32" s="23">
        <v>0.36041666666666666</v>
      </c>
      <c r="M32" s="125">
        <f t="shared" si="19"/>
        <v>0.9736111111111112</v>
      </c>
      <c r="N32" s="126">
        <f t="shared" si="20"/>
        <v>0.99466514459665156</v>
      </c>
      <c r="O32" s="95"/>
    </row>
    <row r="33" spans="1:18" x14ac:dyDescent="0.2">
      <c r="A33" s="25">
        <v>27</v>
      </c>
      <c r="B33" s="186" t="s">
        <v>556</v>
      </c>
      <c r="C33" s="216">
        <v>0.12291666666666667</v>
      </c>
      <c r="D33" s="217">
        <v>4.1666666666666664E-2</v>
      </c>
      <c r="E33" s="125">
        <f t="shared" si="17"/>
        <v>0.16458333333333333</v>
      </c>
      <c r="F33" s="126">
        <f t="shared" si="18"/>
        <v>0.99909817351598174</v>
      </c>
      <c r="G33" s="58">
        <v>0</v>
      </c>
      <c r="H33" s="217">
        <v>0</v>
      </c>
      <c r="I33" s="125">
        <f t="shared" si="4"/>
        <v>0</v>
      </c>
      <c r="J33" s="126">
        <f t="shared" si="5"/>
        <v>1</v>
      </c>
      <c r="K33" s="58">
        <v>1.6118055555555555</v>
      </c>
      <c r="L33" s="23">
        <v>2.0777777777777779</v>
      </c>
      <c r="M33" s="125">
        <f t="shared" si="19"/>
        <v>3.6895833333333332</v>
      </c>
      <c r="N33" s="126">
        <f t="shared" si="20"/>
        <v>0.97978310502283106</v>
      </c>
      <c r="O33" s="95"/>
    </row>
    <row r="34" spans="1:18" x14ac:dyDescent="0.2">
      <c r="A34" s="25">
        <v>28</v>
      </c>
      <c r="B34" s="186" t="s">
        <v>557</v>
      </c>
      <c r="C34" s="216">
        <v>0</v>
      </c>
      <c r="D34" s="217">
        <v>0</v>
      </c>
      <c r="E34" s="125">
        <f t="shared" si="17"/>
        <v>0</v>
      </c>
      <c r="F34" s="126">
        <f t="shared" si="18"/>
        <v>1</v>
      </c>
      <c r="G34" s="58">
        <v>2.1527777777777781E-2</v>
      </c>
      <c r="H34" s="217">
        <v>0</v>
      </c>
      <c r="I34" s="125">
        <f t="shared" si="4"/>
        <v>2.1527777777777781E-2</v>
      </c>
      <c r="J34" s="126">
        <f t="shared" si="5"/>
        <v>0.99988203957382038</v>
      </c>
      <c r="K34" s="58">
        <v>1.9687499999999998</v>
      </c>
      <c r="L34" s="23">
        <v>9.7222222222222224E-3</v>
      </c>
      <c r="M34" s="125">
        <f t="shared" si="19"/>
        <v>1.978472222222222</v>
      </c>
      <c r="N34" s="126">
        <f t="shared" si="20"/>
        <v>0.98915905631659051</v>
      </c>
      <c r="O34" s="95"/>
    </row>
    <row r="35" spans="1:18" x14ac:dyDescent="0.2">
      <c r="A35" s="25">
        <v>29</v>
      </c>
      <c r="B35" s="186" t="s">
        <v>20</v>
      </c>
      <c r="C35" s="44">
        <v>0</v>
      </c>
      <c r="D35" s="50">
        <v>0.10347222222222223</v>
      </c>
      <c r="E35" s="125">
        <f t="shared" ref="E35:E70" si="21">C35+D35</f>
        <v>0.10347222222222223</v>
      </c>
      <c r="F35" s="126">
        <f t="shared" si="18"/>
        <v>0.99943302891933028</v>
      </c>
      <c r="G35" s="36">
        <v>0.61111111111111116</v>
      </c>
      <c r="H35" s="33">
        <v>1.5972222222222224E-2</v>
      </c>
      <c r="I35" s="125">
        <f t="shared" si="4"/>
        <v>0.62708333333333344</v>
      </c>
      <c r="J35" s="126">
        <f t="shared" si="5"/>
        <v>0.99656392694063933</v>
      </c>
      <c r="K35" s="36">
        <v>0.5229166666666667</v>
      </c>
      <c r="L35" s="33">
        <v>0.14166666666666666</v>
      </c>
      <c r="M35" s="125">
        <f t="shared" ref="M35:M70" si="22">K35+L35</f>
        <v>0.6645833333333333</v>
      </c>
      <c r="N35" s="126">
        <f t="shared" ref="N35:N70" si="23">($O$1-M35)/$O$1</f>
        <v>0.99635844748858449</v>
      </c>
      <c r="O35" s="95"/>
    </row>
    <row r="36" spans="1:18" x14ac:dyDescent="0.2">
      <c r="A36" s="25">
        <v>30</v>
      </c>
      <c r="B36" s="186" t="s">
        <v>45</v>
      </c>
      <c r="C36" s="44">
        <v>0.11597222222222221</v>
      </c>
      <c r="D36" s="50">
        <v>0.13125000000000001</v>
      </c>
      <c r="E36" s="125">
        <f t="shared" si="21"/>
        <v>0.24722222222222223</v>
      </c>
      <c r="F36" s="126">
        <f t="shared" si="18"/>
        <v>0.99864535768645346</v>
      </c>
      <c r="G36" s="58">
        <v>0.16319444444444445</v>
      </c>
      <c r="H36" s="23">
        <v>4.7222222222222221E-2</v>
      </c>
      <c r="I36" s="125">
        <f t="shared" si="4"/>
        <v>0.21041666666666667</v>
      </c>
      <c r="J36" s="126">
        <f t="shared" si="5"/>
        <v>0.99884703196347024</v>
      </c>
      <c r="K36" s="58">
        <v>0.38819444444444445</v>
      </c>
      <c r="L36" s="23">
        <v>1.625</v>
      </c>
      <c r="M36" s="125">
        <f t="shared" si="22"/>
        <v>2.0131944444444443</v>
      </c>
      <c r="N36" s="126">
        <f t="shared" si="23"/>
        <v>0.98896879756468792</v>
      </c>
      <c r="O36" s="95"/>
    </row>
    <row r="37" spans="1:18" x14ac:dyDescent="0.2">
      <c r="A37" s="25">
        <v>31</v>
      </c>
      <c r="B37" s="242" t="s">
        <v>19</v>
      </c>
      <c r="C37" s="44">
        <v>0.65277777777777779</v>
      </c>
      <c r="D37" s="50">
        <v>7.2916666666666671E-2</v>
      </c>
      <c r="E37" s="125">
        <f t="shared" si="21"/>
        <v>0.72569444444444442</v>
      </c>
      <c r="F37" s="126">
        <f t="shared" si="18"/>
        <v>0.99602359208523583</v>
      </c>
      <c r="G37" s="58">
        <v>1.2895833333333333</v>
      </c>
      <c r="H37" s="23">
        <v>0</v>
      </c>
      <c r="I37" s="125">
        <f t="shared" si="4"/>
        <v>1.2895833333333333</v>
      </c>
      <c r="J37" s="126">
        <f t="shared" si="5"/>
        <v>0.9929337899543379</v>
      </c>
      <c r="K37" s="58">
        <v>0.3354166666666667</v>
      </c>
      <c r="L37" s="23">
        <v>2.7083333333333334E-2</v>
      </c>
      <c r="M37" s="125">
        <f t="shared" si="22"/>
        <v>0.36250000000000004</v>
      </c>
      <c r="N37" s="126">
        <f t="shared" si="23"/>
        <v>0.99801369863013689</v>
      </c>
      <c r="O37" s="95"/>
    </row>
    <row r="38" spans="1:18" s="236" customFormat="1" x14ac:dyDescent="0.2">
      <c r="A38" s="25">
        <v>32</v>
      </c>
      <c r="B38" s="186" t="s">
        <v>319</v>
      </c>
      <c r="C38" s="44">
        <v>0.6694444444444444</v>
      </c>
      <c r="D38" s="50">
        <v>0.12638888888888888</v>
      </c>
      <c r="E38" s="125">
        <f t="shared" si="21"/>
        <v>0.79583333333333328</v>
      </c>
      <c r="F38" s="126">
        <f t="shared" si="18"/>
        <v>0.9956392694063928</v>
      </c>
      <c r="G38" s="58">
        <v>0.5541666666666667</v>
      </c>
      <c r="H38" s="23">
        <v>0</v>
      </c>
      <c r="I38" s="125">
        <f t="shared" si="4"/>
        <v>0.5541666666666667</v>
      </c>
      <c r="J38" s="126">
        <f t="shared" si="5"/>
        <v>0.99696347031963461</v>
      </c>
      <c r="K38" s="58">
        <v>0</v>
      </c>
      <c r="L38" s="23">
        <v>0.12430555555555556</v>
      </c>
      <c r="M38" s="125">
        <f t="shared" si="22"/>
        <v>0.12430555555555556</v>
      </c>
      <c r="N38" s="126">
        <f t="shared" si="23"/>
        <v>0.99931887366818872</v>
      </c>
      <c r="O38" s="234"/>
      <c r="P38" s="235"/>
      <c r="Q38" s="235"/>
      <c r="R38" s="235"/>
    </row>
    <row r="39" spans="1:18" x14ac:dyDescent="0.2">
      <c r="A39" s="25">
        <v>33</v>
      </c>
      <c r="B39" s="186" t="s">
        <v>320</v>
      </c>
      <c r="C39" s="34">
        <v>2.870138888888889</v>
      </c>
      <c r="D39" s="50">
        <v>7.9861111111111105E-2</v>
      </c>
      <c r="E39" s="125">
        <f t="shared" si="21"/>
        <v>2.95</v>
      </c>
      <c r="F39" s="126">
        <f t="shared" si="18"/>
        <v>0.98383561643835626</v>
      </c>
      <c r="G39" s="58">
        <v>0.43194444444444446</v>
      </c>
      <c r="H39" s="23">
        <v>0</v>
      </c>
      <c r="I39" s="125">
        <f t="shared" si="4"/>
        <v>0.43194444444444446</v>
      </c>
      <c r="J39" s="126">
        <f t="shared" si="5"/>
        <v>0.99763318112633181</v>
      </c>
      <c r="K39" s="58">
        <v>0.22708333333333333</v>
      </c>
      <c r="L39" s="23">
        <v>0.12430555555555556</v>
      </c>
      <c r="M39" s="125">
        <f t="shared" si="22"/>
        <v>0.35138888888888886</v>
      </c>
      <c r="N39" s="126">
        <f t="shared" si="23"/>
        <v>0.99807458143074579</v>
      </c>
      <c r="O39" s="95"/>
    </row>
    <row r="40" spans="1:18" x14ac:dyDescent="0.2">
      <c r="A40" s="25">
        <v>34</v>
      </c>
      <c r="B40" s="242" t="s">
        <v>468</v>
      </c>
      <c r="C40" s="44">
        <v>0.49513888888888885</v>
      </c>
      <c r="D40" s="50">
        <v>0.46319444444444446</v>
      </c>
      <c r="E40" s="125">
        <f t="shared" si="21"/>
        <v>0.95833333333333326</v>
      </c>
      <c r="F40" s="126">
        <f t="shared" si="18"/>
        <v>0.9947488584474885</v>
      </c>
      <c r="G40" s="58">
        <v>2.5708333333333333</v>
      </c>
      <c r="H40" s="23">
        <v>9.0277777777777787E-3</v>
      </c>
      <c r="I40" s="125">
        <f t="shared" ref="I40" si="24">G40+H40</f>
        <v>2.5798611111111112</v>
      </c>
      <c r="J40" s="126">
        <f t="shared" ref="J40" si="25">($O$1-I40)/$O$1</f>
        <v>0.98586377473363773</v>
      </c>
      <c r="K40" s="58">
        <v>0.64374999999999993</v>
      </c>
      <c r="L40" s="23">
        <v>6.2499999999999995E-3</v>
      </c>
      <c r="M40" s="125">
        <f t="shared" si="22"/>
        <v>0.64999999999999991</v>
      </c>
      <c r="N40" s="126">
        <f t="shared" si="23"/>
        <v>0.99643835616438348</v>
      </c>
      <c r="O40" s="95"/>
    </row>
    <row r="41" spans="1:18" x14ac:dyDescent="0.2">
      <c r="A41" s="25">
        <v>35</v>
      </c>
      <c r="B41" s="242" t="s">
        <v>318</v>
      </c>
      <c r="C41" s="44">
        <v>0.2388888888888889</v>
      </c>
      <c r="D41" s="50">
        <v>0</v>
      </c>
      <c r="E41" s="125">
        <f t="shared" si="21"/>
        <v>0.2388888888888889</v>
      </c>
      <c r="F41" s="126">
        <f t="shared" si="18"/>
        <v>0.99869101978691022</v>
      </c>
      <c r="G41" s="58">
        <v>0.52222222222222225</v>
      </c>
      <c r="H41" s="23">
        <v>0</v>
      </c>
      <c r="I41" s="125">
        <f t="shared" si="4"/>
        <v>0.52222222222222225</v>
      </c>
      <c r="J41" s="126">
        <f t="shared" si="5"/>
        <v>0.99713850837138518</v>
      </c>
      <c r="K41" s="58">
        <v>8.1944444444444445E-2</v>
      </c>
      <c r="L41" s="23">
        <v>0</v>
      </c>
      <c r="M41" s="125">
        <f t="shared" si="22"/>
        <v>8.1944444444444445E-2</v>
      </c>
      <c r="N41" s="126">
        <f t="shared" si="23"/>
        <v>0.9995509893455099</v>
      </c>
      <c r="O41" s="95"/>
    </row>
    <row r="42" spans="1:18" x14ac:dyDescent="0.2">
      <c r="A42" s="25">
        <v>36</v>
      </c>
      <c r="B42" s="186" t="s">
        <v>321</v>
      </c>
      <c r="C42" s="44">
        <v>0</v>
      </c>
      <c r="D42" s="50">
        <v>0.37708333333333338</v>
      </c>
      <c r="E42" s="125">
        <f t="shared" si="21"/>
        <v>0.37708333333333338</v>
      </c>
      <c r="F42" s="126">
        <f t="shared" si="18"/>
        <v>0.9979337899543379</v>
      </c>
      <c r="G42" s="58">
        <v>0.61944444444444446</v>
      </c>
      <c r="H42" s="23">
        <v>0</v>
      </c>
      <c r="I42" s="125">
        <f t="shared" si="4"/>
        <v>0.61944444444444446</v>
      </c>
      <c r="J42" s="126">
        <f t="shared" si="5"/>
        <v>0.99660578386605791</v>
      </c>
      <c r="K42" s="58">
        <v>0</v>
      </c>
      <c r="L42" s="23">
        <v>0</v>
      </c>
      <c r="M42" s="125">
        <f t="shared" si="22"/>
        <v>0</v>
      </c>
      <c r="N42" s="126">
        <f t="shared" si="23"/>
        <v>1</v>
      </c>
      <c r="O42" s="95"/>
    </row>
    <row r="43" spans="1:18" x14ac:dyDescent="0.2">
      <c r="A43" s="25">
        <v>37</v>
      </c>
      <c r="B43" s="186" t="s">
        <v>322</v>
      </c>
      <c r="C43" s="44">
        <v>0.65069444444444446</v>
      </c>
      <c r="D43" s="50">
        <v>0.76250000000000007</v>
      </c>
      <c r="E43" s="125">
        <f t="shared" si="21"/>
        <v>1.4131944444444446</v>
      </c>
      <c r="F43" s="126">
        <f t="shared" si="18"/>
        <v>0.99225646879756457</v>
      </c>
      <c r="G43" s="58">
        <v>1.0777777777777777</v>
      </c>
      <c r="H43" s="23">
        <v>0</v>
      </c>
      <c r="I43" s="125">
        <f t="shared" si="4"/>
        <v>1.0777777777777777</v>
      </c>
      <c r="J43" s="126">
        <f t="shared" si="5"/>
        <v>0.99409436834094367</v>
      </c>
      <c r="K43" s="58">
        <v>0.45902777777777781</v>
      </c>
      <c r="L43" s="23">
        <v>4.9999999999999996E-2</v>
      </c>
      <c r="M43" s="125">
        <f t="shared" si="22"/>
        <v>0.50902777777777786</v>
      </c>
      <c r="N43" s="126">
        <f t="shared" si="23"/>
        <v>0.99721080669710804</v>
      </c>
      <c r="O43" s="95"/>
    </row>
    <row r="44" spans="1:18" x14ac:dyDescent="0.2">
      <c r="A44" s="25">
        <v>38</v>
      </c>
      <c r="B44" s="186" t="s">
        <v>467</v>
      </c>
      <c r="C44" s="44">
        <v>0</v>
      </c>
      <c r="D44" s="50">
        <v>0.11388888888888889</v>
      </c>
      <c r="E44" s="125">
        <f t="shared" si="21"/>
        <v>0.11388888888888889</v>
      </c>
      <c r="F44" s="126">
        <f t="shared" si="18"/>
        <v>0.99937595129375956</v>
      </c>
      <c r="G44" s="58">
        <v>8.1250000000000003E-2</v>
      </c>
      <c r="H44" s="23">
        <v>0.19652777777777777</v>
      </c>
      <c r="I44" s="125">
        <f t="shared" si="4"/>
        <v>0.27777777777777779</v>
      </c>
      <c r="J44" s="126">
        <f t="shared" si="5"/>
        <v>0.99847792998477936</v>
      </c>
      <c r="K44" s="58">
        <v>0.30972222222222223</v>
      </c>
      <c r="L44" s="23">
        <v>4.7222222222222221E-2</v>
      </c>
      <c r="M44" s="125">
        <f t="shared" si="22"/>
        <v>0.35694444444444445</v>
      </c>
      <c r="N44" s="126">
        <f t="shared" si="23"/>
        <v>0.9980441400304414</v>
      </c>
      <c r="O44" s="95"/>
    </row>
    <row r="45" spans="1:18" x14ac:dyDescent="0.2">
      <c r="A45" s="25">
        <v>39</v>
      </c>
      <c r="B45" s="186" t="s">
        <v>323</v>
      </c>
      <c r="C45" s="44">
        <v>0.6333333333333333</v>
      </c>
      <c r="D45" s="50">
        <v>9.3055555555555558E-2</v>
      </c>
      <c r="E45" s="125">
        <f t="shared" si="21"/>
        <v>0.72638888888888886</v>
      </c>
      <c r="F45" s="126">
        <f t="shared" si="18"/>
        <v>0.99601978691019788</v>
      </c>
      <c r="G45" s="58">
        <v>0.72013888888888899</v>
      </c>
      <c r="H45" s="23">
        <v>0</v>
      </c>
      <c r="I45" s="125">
        <f t="shared" si="4"/>
        <v>0.72013888888888899</v>
      </c>
      <c r="J45" s="126">
        <f t="shared" si="5"/>
        <v>0.99605403348554034</v>
      </c>
      <c r="K45" s="58">
        <v>0.46666666666666662</v>
      </c>
      <c r="L45" s="23">
        <v>0.10833333333333334</v>
      </c>
      <c r="M45" s="125">
        <f t="shared" si="22"/>
        <v>0.57499999999999996</v>
      </c>
      <c r="N45" s="126">
        <f t="shared" si="23"/>
        <v>0.99684931506849317</v>
      </c>
      <c r="O45" s="95"/>
    </row>
    <row r="46" spans="1:18" x14ac:dyDescent="0.2">
      <c r="A46" s="25">
        <v>40</v>
      </c>
      <c r="B46" s="186" t="s">
        <v>324</v>
      </c>
      <c r="C46" s="44">
        <v>0.73611111111111116</v>
      </c>
      <c r="D46" s="50">
        <v>9.1666666666666674E-2</v>
      </c>
      <c r="E46" s="125">
        <f t="shared" si="21"/>
        <v>0.82777777777777783</v>
      </c>
      <c r="F46" s="126">
        <f t="shared" si="18"/>
        <v>0.99546423135464224</v>
      </c>
      <c r="G46" s="58">
        <v>2.3680555555555558</v>
      </c>
      <c r="H46" s="23">
        <v>0</v>
      </c>
      <c r="I46" s="125">
        <f t="shared" si="4"/>
        <v>2.3680555555555558</v>
      </c>
      <c r="J46" s="126">
        <f t="shared" si="5"/>
        <v>0.98702435312024361</v>
      </c>
      <c r="K46" s="58">
        <v>0.4993055555555555</v>
      </c>
      <c r="L46" s="23">
        <v>5.347222222222222E-2</v>
      </c>
      <c r="M46" s="125">
        <f t="shared" si="22"/>
        <v>0.5527777777777777</v>
      </c>
      <c r="N46" s="126">
        <f t="shared" si="23"/>
        <v>0.99697108066971085</v>
      </c>
      <c r="O46" s="95"/>
    </row>
    <row r="47" spans="1:18" s="84" customFormat="1" x14ac:dyDescent="0.2">
      <c r="A47" s="25">
        <v>41</v>
      </c>
      <c r="B47" s="188" t="s">
        <v>469</v>
      </c>
      <c r="C47" s="44">
        <v>0</v>
      </c>
      <c r="D47" s="50">
        <v>5.6250000000000001E-2</v>
      </c>
      <c r="E47" s="125">
        <f t="shared" si="21"/>
        <v>5.6250000000000001E-2</v>
      </c>
      <c r="F47" s="126">
        <f t="shared" si="18"/>
        <v>0.99969178082191779</v>
      </c>
      <c r="G47" s="58">
        <v>0.32361111111111113</v>
      </c>
      <c r="H47" s="23">
        <v>0</v>
      </c>
      <c r="I47" s="125">
        <f t="shared" si="4"/>
        <v>0.32361111111111113</v>
      </c>
      <c r="J47" s="126">
        <f t="shared" si="5"/>
        <v>0.99822678843226786</v>
      </c>
      <c r="K47" s="58">
        <v>5.347222222222222E-2</v>
      </c>
      <c r="L47" s="23">
        <v>3.7499999999999999E-2</v>
      </c>
      <c r="M47" s="125">
        <f t="shared" si="22"/>
        <v>9.0972222222222218E-2</v>
      </c>
      <c r="N47" s="126">
        <f t="shared" si="23"/>
        <v>0.99950152207001519</v>
      </c>
      <c r="O47" s="238"/>
    </row>
    <row r="48" spans="1:18" x14ac:dyDescent="0.2">
      <c r="A48" s="25">
        <v>42</v>
      </c>
      <c r="B48" s="186" t="s">
        <v>196</v>
      </c>
      <c r="C48" s="44">
        <v>0.26180555555555557</v>
      </c>
      <c r="D48" s="50">
        <v>0.87291666666666667</v>
      </c>
      <c r="E48" s="125">
        <f t="shared" si="21"/>
        <v>1.1347222222222222</v>
      </c>
      <c r="F48" s="126">
        <f t="shared" si="18"/>
        <v>0.99378234398782339</v>
      </c>
      <c r="G48" s="58">
        <v>3.2361111111111112</v>
      </c>
      <c r="H48" s="23">
        <v>0.1076388888888889</v>
      </c>
      <c r="I48" s="125">
        <f t="shared" si="4"/>
        <v>3.34375</v>
      </c>
      <c r="J48" s="126">
        <f t="shared" si="5"/>
        <v>0.98167808219178088</v>
      </c>
      <c r="K48" s="58">
        <v>3.1951388888888888</v>
      </c>
      <c r="L48" s="23">
        <v>9.7222222222222224E-2</v>
      </c>
      <c r="M48" s="125">
        <f t="shared" si="22"/>
        <v>3.2923611111111111</v>
      </c>
      <c r="N48" s="126">
        <f t="shared" si="23"/>
        <v>0.98195966514459665</v>
      </c>
      <c r="O48" s="95"/>
    </row>
    <row r="49" spans="1:18" x14ac:dyDescent="0.2">
      <c r="A49" s="25">
        <v>43</v>
      </c>
      <c r="B49" s="186" t="s">
        <v>325</v>
      </c>
      <c r="C49" s="44">
        <v>0.15486111111111112</v>
      </c>
      <c r="D49" s="50">
        <v>5.8333333333333327E-2</v>
      </c>
      <c r="E49" s="125">
        <f t="shared" si="21"/>
        <v>0.21319444444444444</v>
      </c>
      <c r="F49" s="126">
        <f t="shared" si="18"/>
        <v>0.9988318112633181</v>
      </c>
      <c r="G49" s="58">
        <v>1.0298611111111111</v>
      </c>
      <c r="H49" s="23">
        <v>0</v>
      </c>
      <c r="I49" s="125">
        <f t="shared" si="4"/>
        <v>1.0298611111111111</v>
      </c>
      <c r="J49" s="126">
        <f t="shared" si="5"/>
        <v>0.99435692541856935</v>
      </c>
      <c r="K49" s="58">
        <v>0.52916666666666667</v>
      </c>
      <c r="L49" s="23">
        <v>0.53680555555555554</v>
      </c>
      <c r="M49" s="125">
        <f t="shared" si="22"/>
        <v>1.0659722222222223</v>
      </c>
      <c r="N49" s="126">
        <f t="shared" si="23"/>
        <v>0.99415905631659052</v>
      </c>
      <c r="O49" s="95"/>
    </row>
    <row r="50" spans="1:18" ht="28.5" x14ac:dyDescent="0.2">
      <c r="A50" s="25">
        <v>44</v>
      </c>
      <c r="B50" s="185" t="s">
        <v>151</v>
      </c>
      <c r="C50" s="44">
        <v>0.9472222222222223</v>
      </c>
      <c r="D50" s="50">
        <v>4.7222222222222221E-2</v>
      </c>
      <c r="E50" s="125">
        <f t="shared" si="21"/>
        <v>0.99444444444444446</v>
      </c>
      <c r="F50" s="126">
        <f t="shared" si="18"/>
        <v>0.99455098934550989</v>
      </c>
      <c r="G50" s="396" t="s">
        <v>471</v>
      </c>
      <c r="H50" s="397"/>
      <c r="I50" s="397"/>
      <c r="J50" s="398"/>
      <c r="K50" s="396" t="s">
        <v>471</v>
      </c>
      <c r="L50" s="397"/>
      <c r="M50" s="397"/>
      <c r="N50" s="398"/>
      <c r="O50" s="95"/>
    </row>
    <row r="51" spans="1:18" x14ac:dyDescent="0.2">
      <c r="A51" s="25">
        <v>45</v>
      </c>
      <c r="B51" s="186" t="s">
        <v>103</v>
      </c>
      <c r="C51" s="44">
        <v>8.5041666666666664</v>
      </c>
      <c r="D51" s="50">
        <v>7.9166666666666663E-2</v>
      </c>
      <c r="E51" s="125">
        <f t="shared" si="21"/>
        <v>8.5833333333333339</v>
      </c>
      <c r="F51" s="126">
        <f t="shared" si="18"/>
        <v>0.95296803652968032</v>
      </c>
      <c r="G51" s="36">
        <v>3.8875000000000002</v>
      </c>
      <c r="H51" s="23">
        <v>3.888888888888889E-2</v>
      </c>
      <c r="I51" s="125">
        <f t="shared" si="4"/>
        <v>3.9263888888888889</v>
      </c>
      <c r="J51" s="126">
        <f t="shared" si="5"/>
        <v>0.97848554033485546</v>
      </c>
      <c r="K51" s="36">
        <v>42.317361111111111</v>
      </c>
      <c r="L51" s="23">
        <v>0.23402777777777778</v>
      </c>
      <c r="M51" s="125">
        <f t="shared" si="22"/>
        <v>42.551388888888887</v>
      </c>
      <c r="N51" s="126">
        <f t="shared" si="23"/>
        <v>0.76684170471841706</v>
      </c>
      <c r="O51" s="173"/>
      <c r="P51" s="31"/>
      <c r="Q51" s="31"/>
      <c r="R51" s="31"/>
    </row>
    <row r="52" spans="1:18" x14ac:dyDescent="0.2">
      <c r="A52" s="25">
        <v>46</v>
      </c>
      <c r="B52" s="186" t="s">
        <v>326</v>
      </c>
      <c r="C52" s="44">
        <v>0.12708333333333333</v>
      </c>
      <c r="D52" s="50">
        <v>0.13194444444444445</v>
      </c>
      <c r="E52" s="125">
        <f t="shared" si="21"/>
        <v>0.25902777777777775</v>
      </c>
      <c r="F52" s="126">
        <f t="shared" si="18"/>
        <v>0.99858066971080661</v>
      </c>
      <c r="G52" s="58">
        <v>1.9756944444444444</v>
      </c>
      <c r="H52" s="23">
        <v>0.15347222222222223</v>
      </c>
      <c r="I52" s="125">
        <f t="shared" si="4"/>
        <v>2.1291666666666664</v>
      </c>
      <c r="J52" s="126">
        <f t="shared" si="5"/>
        <v>0.9883333333333334</v>
      </c>
      <c r="K52" s="58">
        <v>4.6527777777777779E-2</v>
      </c>
      <c r="L52" s="23">
        <v>5.5555555555555558E-3</v>
      </c>
      <c r="M52" s="125">
        <f t="shared" si="22"/>
        <v>5.2083333333333336E-2</v>
      </c>
      <c r="N52" s="126">
        <f t="shared" si="23"/>
        <v>0.99971461187214605</v>
      </c>
      <c r="O52" s="173"/>
      <c r="P52" s="31"/>
      <c r="Q52" s="31"/>
      <c r="R52" s="31"/>
    </row>
    <row r="53" spans="1:18" x14ac:dyDescent="0.2">
      <c r="A53" s="25">
        <v>47</v>
      </c>
      <c r="B53" s="186" t="s">
        <v>327</v>
      </c>
      <c r="C53" s="44">
        <v>0</v>
      </c>
      <c r="D53" s="50">
        <v>0</v>
      </c>
      <c r="E53" s="125">
        <f t="shared" si="21"/>
        <v>0</v>
      </c>
      <c r="F53" s="126">
        <f t="shared" si="18"/>
        <v>1</v>
      </c>
      <c r="G53" s="58">
        <v>0.80763888888888891</v>
      </c>
      <c r="H53" s="23">
        <v>0</v>
      </c>
      <c r="I53" s="125">
        <f t="shared" si="4"/>
        <v>0.80763888888888891</v>
      </c>
      <c r="J53" s="126">
        <f t="shared" si="5"/>
        <v>0.99557458143074573</v>
      </c>
      <c r="K53" s="58">
        <v>0.16666666666666666</v>
      </c>
      <c r="L53" s="23">
        <v>3.125E-2</v>
      </c>
      <c r="M53" s="125">
        <f t="shared" si="22"/>
        <v>0.19791666666666666</v>
      </c>
      <c r="N53" s="126">
        <f t="shared" si="23"/>
        <v>0.99891552511415527</v>
      </c>
      <c r="O53" s="95"/>
    </row>
    <row r="54" spans="1:18" x14ac:dyDescent="0.2">
      <c r="A54" s="25">
        <v>48</v>
      </c>
      <c r="B54" s="186" t="s">
        <v>329</v>
      </c>
      <c r="C54" s="44">
        <v>0.63194444444444442</v>
      </c>
      <c r="D54" s="50">
        <v>3.472222222222222E-3</v>
      </c>
      <c r="E54" s="125">
        <f t="shared" si="21"/>
        <v>0.63541666666666663</v>
      </c>
      <c r="F54" s="126">
        <f t="shared" si="18"/>
        <v>0.99651826484018269</v>
      </c>
      <c r="G54" s="58">
        <v>0.84861111111111109</v>
      </c>
      <c r="H54" s="23">
        <v>0.11527777777777777</v>
      </c>
      <c r="I54" s="125">
        <f t="shared" si="4"/>
        <v>0.96388888888888891</v>
      </c>
      <c r="J54" s="126">
        <f t="shared" si="5"/>
        <v>0.99471841704718411</v>
      </c>
      <c r="K54" s="58">
        <v>2.4194444444444443</v>
      </c>
      <c r="L54" s="23">
        <v>0.24722222222222223</v>
      </c>
      <c r="M54" s="125">
        <f t="shared" si="22"/>
        <v>2.6666666666666665</v>
      </c>
      <c r="N54" s="126">
        <f t="shared" si="23"/>
        <v>0.9853881278538813</v>
      </c>
      <c r="O54" s="95"/>
    </row>
    <row r="55" spans="1:18" x14ac:dyDescent="0.2">
      <c r="A55" s="25">
        <v>49</v>
      </c>
      <c r="B55" s="186" t="s">
        <v>330</v>
      </c>
      <c r="C55" s="34">
        <v>0.6479166666666667</v>
      </c>
      <c r="D55" s="50">
        <v>0</v>
      </c>
      <c r="E55" s="125">
        <f t="shared" si="21"/>
        <v>0.6479166666666667</v>
      </c>
      <c r="F55" s="126">
        <f t="shared" si="18"/>
        <v>0.99644977168949767</v>
      </c>
      <c r="G55" s="58">
        <v>0.46388888888888885</v>
      </c>
      <c r="H55" s="23">
        <v>3.472222222222222E-3</v>
      </c>
      <c r="I55" s="125">
        <f t="shared" si="4"/>
        <v>0.46736111111111106</v>
      </c>
      <c r="J55" s="126">
        <f t="shared" si="5"/>
        <v>0.99743911719939127</v>
      </c>
      <c r="K55" s="58">
        <v>2.0041666666666669</v>
      </c>
      <c r="L55" s="23">
        <v>0.25277777777777777</v>
      </c>
      <c r="M55" s="125">
        <f t="shared" si="22"/>
        <v>2.2569444444444446</v>
      </c>
      <c r="N55" s="126">
        <f t="shared" si="23"/>
        <v>0.98763318112633169</v>
      </c>
      <c r="O55" s="95"/>
    </row>
    <row r="56" spans="1:18" x14ac:dyDescent="0.2">
      <c r="A56" s="25">
        <v>50</v>
      </c>
      <c r="B56" s="186" t="s">
        <v>328</v>
      </c>
      <c r="C56" s="34">
        <v>2.0340277777777778</v>
      </c>
      <c r="D56" s="50">
        <v>5.4166666666666669E-2</v>
      </c>
      <c r="E56" s="125">
        <f t="shared" si="21"/>
        <v>2.0881944444444445</v>
      </c>
      <c r="F56" s="126">
        <f t="shared" si="18"/>
        <v>0.98855783866057845</v>
      </c>
      <c r="G56" s="58">
        <v>0.47847222222222219</v>
      </c>
      <c r="H56" s="23">
        <v>0</v>
      </c>
      <c r="I56" s="125">
        <f>G56+H56</f>
        <v>0.47847222222222219</v>
      </c>
      <c r="J56" s="126">
        <f>($O$1-I56)/$O$1</f>
        <v>0.99737823439878237</v>
      </c>
      <c r="K56" s="36">
        <v>2.1749999999999998</v>
      </c>
      <c r="L56" s="23">
        <v>0.12638888888888888</v>
      </c>
      <c r="M56" s="125">
        <f t="shared" si="22"/>
        <v>2.3013888888888889</v>
      </c>
      <c r="N56" s="126">
        <f t="shared" si="23"/>
        <v>0.98738964992389655</v>
      </c>
      <c r="O56" s="95"/>
    </row>
    <row r="57" spans="1:18" x14ac:dyDescent="0.2">
      <c r="A57" s="25">
        <v>51</v>
      </c>
      <c r="B57" s="186" t="s">
        <v>92</v>
      </c>
      <c r="C57" s="34">
        <v>0.19305555555555554</v>
      </c>
      <c r="D57" s="50">
        <v>0.17152777777777775</v>
      </c>
      <c r="E57" s="125">
        <f t="shared" si="21"/>
        <v>0.36458333333333326</v>
      </c>
      <c r="F57" s="126">
        <f t="shared" si="18"/>
        <v>0.99800228310502281</v>
      </c>
      <c r="G57" s="58">
        <v>0.4694444444444445</v>
      </c>
      <c r="H57" s="23">
        <v>0.22500000000000001</v>
      </c>
      <c r="I57" s="125">
        <f>G57+H57</f>
        <v>0.69444444444444453</v>
      </c>
      <c r="J57" s="126">
        <f>($O$1-I57)/$O$1</f>
        <v>0.99619482496194822</v>
      </c>
      <c r="K57" s="58">
        <v>1.8611111111111112</v>
      </c>
      <c r="L57" s="23">
        <v>0.21944444444444444</v>
      </c>
      <c r="M57" s="125">
        <f t="shared" si="22"/>
        <v>2.0805555555555557</v>
      </c>
      <c r="N57" s="126">
        <f t="shared" si="23"/>
        <v>0.98859969558599703</v>
      </c>
      <c r="O57" s="173"/>
      <c r="P57" s="31"/>
      <c r="Q57" s="31"/>
      <c r="R57" s="31"/>
    </row>
    <row r="58" spans="1:18" x14ac:dyDescent="0.2">
      <c r="A58" s="25">
        <v>52</v>
      </c>
      <c r="B58" s="186" t="s">
        <v>56</v>
      </c>
      <c r="C58" s="34">
        <v>0.19375000000000001</v>
      </c>
      <c r="D58" s="50">
        <v>0.12916666666666668</v>
      </c>
      <c r="E58" s="125">
        <f t="shared" si="21"/>
        <v>0.32291666666666669</v>
      </c>
      <c r="F58" s="126">
        <f t="shared" si="18"/>
        <v>0.99823059360730604</v>
      </c>
      <c r="G58" s="58">
        <v>0.47083333333333338</v>
      </c>
      <c r="H58" s="23">
        <v>0</v>
      </c>
      <c r="I58" s="125">
        <f>G58+H58</f>
        <v>0.47083333333333338</v>
      </c>
      <c r="J58" s="126">
        <f>($O$1-I58)/$O$1</f>
        <v>0.99742009132420095</v>
      </c>
      <c r="K58" s="58">
        <v>1.7875000000000001</v>
      </c>
      <c r="L58" s="23">
        <v>0.18541666666666667</v>
      </c>
      <c r="M58" s="125">
        <f t="shared" si="22"/>
        <v>1.9729166666666669</v>
      </c>
      <c r="N58" s="126">
        <f t="shared" si="23"/>
        <v>0.98918949771689502</v>
      </c>
      <c r="O58" s="173"/>
      <c r="P58" s="31"/>
      <c r="Q58" s="31"/>
      <c r="R58" s="31"/>
    </row>
    <row r="59" spans="1:18" x14ac:dyDescent="0.2">
      <c r="A59" s="25">
        <v>53</v>
      </c>
      <c r="B59" s="186" t="s">
        <v>115</v>
      </c>
      <c r="C59" s="34">
        <v>1.2048611111111112</v>
      </c>
      <c r="D59" s="35">
        <v>0.10555555555555556</v>
      </c>
      <c r="E59" s="125">
        <f t="shared" si="21"/>
        <v>1.3104166666666668</v>
      </c>
      <c r="F59" s="126">
        <f t="shared" si="18"/>
        <v>0.99281963470319634</v>
      </c>
      <c r="G59" s="58">
        <v>3.2659722222222225</v>
      </c>
      <c r="H59" s="23">
        <v>2.7083333333333334E-2</v>
      </c>
      <c r="I59" s="125">
        <f>G59+H59</f>
        <v>3.2930555555555556</v>
      </c>
      <c r="J59" s="126">
        <f>($O$1-I59)/$O$1</f>
        <v>0.98195585996955859</v>
      </c>
      <c r="K59" s="58">
        <v>2.0055555555555555</v>
      </c>
      <c r="L59" s="23">
        <v>0.13819444444444443</v>
      </c>
      <c r="M59" s="125">
        <f t="shared" si="22"/>
        <v>2.1437499999999998</v>
      </c>
      <c r="N59" s="126">
        <f t="shared" si="23"/>
        <v>0.98825342465753419</v>
      </c>
      <c r="O59" s="173"/>
      <c r="P59" s="31"/>
      <c r="Q59" s="31"/>
      <c r="R59" s="31"/>
    </row>
    <row r="60" spans="1:18" x14ac:dyDescent="0.2">
      <c r="A60" s="25">
        <v>54</v>
      </c>
      <c r="B60" s="242" t="s">
        <v>22</v>
      </c>
      <c r="C60" s="220">
        <v>0.19513888888888889</v>
      </c>
      <c r="D60" s="221">
        <v>0</v>
      </c>
      <c r="E60" s="125">
        <f t="shared" si="21"/>
        <v>0.19513888888888889</v>
      </c>
      <c r="F60" s="126">
        <f t="shared" si="18"/>
        <v>0.99893074581430741</v>
      </c>
      <c r="G60" s="58">
        <v>0.75972222222222219</v>
      </c>
      <c r="H60" s="217">
        <v>0</v>
      </c>
      <c r="I60" s="125">
        <f>G60+H60</f>
        <v>0.75972222222222219</v>
      </c>
      <c r="J60" s="126">
        <f>($O$1-I60)/$O$1</f>
        <v>0.99583713850837141</v>
      </c>
      <c r="K60" s="58">
        <v>0.16180555555555556</v>
      </c>
      <c r="L60" s="23">
        <v>7.6388888888888895E-2</v>
      </c>
      <c r="M60" s="125">
        <f t="shared" si="22"/>
        <v>0.23819444444444446</v>
      </c>
      <c r="N60" s="126">
        <f t="shared" si="23"/>
        <v>0.99869482496194828</v>
      </c>
      <c r="O60" s="173"/>
      <c r="P60" s="31"/>
      <c r="Q60" s="31"/>
      <c r="R60" s="31"/>
    </row>
    <row r="61" spans="1:18" x14ac:dyDescent="0.2">
      <c r="A61" s="25">
        <v>55</v>
      </c>
      <c r="B61" s="242" t="s">
        <v>331</v>
      </c>
      <c r="C61" s="216">
        <v>0.32013888888888892</v>
      </c>
      <c r="D61" s="217">
        <v>0</v>
      </c>
      <c r="E61" s="125">
        <f t="shared" si="21"/>
        <v>0.32013888888888892</v>
      </c>
      <c r="F61" s="126">
        <f t="shared" si="18"/>
        <v>0.99824581430745818</v>
      </c>
      <c r="G61" s="58">
        <v>1.4305555555555556</v>
      </c>
      <c r="H61" s="217">
        <v>0.20624999999999999</v>
      </c>
      <c r="I61" s="125">
        <f t="shared" si="4"/>
        <v>1.6368055555555556</v>
      </c>
      <c r="J61" s="126">
        <f t="shared" si="5"/>
        <v>0.99103120243531206</v>
      </c>
      <c r="K61" s="58">
        <v>1.3951388888888889</v>
      </c>
      <c r="L61" s="23">
        <v>1.1194444444444445</v>
      </c>
      <c r="M61" s="125">
        <f t="shared" si="22"/>
        <v>2.5145833333333334</v>
      </c>
      <c r="N61" s="126">
        <f t="shared" si="23"/>
        <v>0.98622146118721465</v>
      </c>
      <c r="O61" s="173"/>
      <c r="P61" s="31"/>
      <c r="Q61" s="31"/>
      <c r="R61" s="31"/>
    </row>
    <row r="62" spans="1:18" x14ac:dyDescent="0.2">
      <c r="A62" s="25">
        <v>56</v>
      </c>
      <c r="B62" s="242" t="s">
        <v>332</v>
      </c>
      <c r="C62" s="216">
        <v>0.44236111111111115</v>
      </c>
      <c r="D62" s="217">
        <v>0</v>
      </c>
      <c r="E62" s="125">
        <f t="shared" si="21"/>
        <v>0.44236111111111115</v>
      </c>
      <c r="F62" s="126">
        <f t="shared" si="18"/>
        <v>0.99757610350076109</v>
      </c>
      <c r="G62" s="58">
        <v>0.40902777777777777</v>
      </c>
      <c r="H62" s="217">
        <v>7.8472222222222221E-2</v>
      </c>
      <c r="I62" s="125">
        <f t="shared" si="4"/>
        <v>0.48749999999999999</v>
      </c>
      <c r="J62" s="126">
        <f t="shared" si="5"/>
        <v>0.99732876712328766</v>
      </c>
      <c r="K62" s="58">
        <v>1.4708333333333334</v>
      </c>
      <c r="L62" s="23">
        <v>0.73055555555555551</v>
      </c>
      <c r="M62" s="125">
        <f t="shared" si="22"/>
        <v>2.2013888888888888</v>
      </c>
      <c r="N62" s="126">
        <f t="shared" si="23"/>
        <v>0.98793759512937596</v>
      </c>
      <c r="O62" s="173"/>
      <c r="P62" s="31"/>
      <c r="Q62" s="31"/>
      <c r="R62" s="31"/>
    </row>
    <row r="63" spans="1:18" x14ac:dyDescent="0.2">
      <c r="A63" s="25">
        <v>57</v>
      </c>
      <c r="B63" s="186" t="s">
        <v>114</v>
      </c>
      <c r="C63" s="216">
        <v>0.19513888888888889</v>
      </c>
      <c r="D63" s="217">
        <v>0</v>
      </c>
      <c r="E63" s="125">
        <f t="shared" si="21"/>
        <v>0.19513888888888889</v>
      </c>
      <c r="F63" s="126">
        <f t="shared" si="18"/>
        <v>0.99893074581430741</v>
      </c>
      <c r="G63" s="58">
        <v>1.7805555555555554</v>
      </c>
      <c r="H63" s="217">
        <v>0.47291666666666671</v>
      </c>
      <c r="I63" s="125">
        <f>G63+H63</f>
        <v>2.2534722222222223</v>
      </c>
      <c r="J63" s="126">
        <f>($O$1-I63)/$O$1</f>
        <v>0.98765220700152201</v>
      </c>
      <c r="K63" s="58">
        <v>0.73541666666666672</v>
      </c>
      <c r="L63" s="23">
        <v>0.22708333333333336</v>
      </c>
      <c r="M63" s="125">
        <f t="shared" si="22"/>
        <v>0.96250000000000013</v>
      </c>
      <c r="N63" s="126">
        <f t="shared" si="23"/>
        <v>0.99472602739726024</v>
      </c>
      <c r="O63" s="173"/>
      <c r="P63" s="31"/>
      <c r="Q63" s="31"/>
      <c r="R63" s="31"/>
    </row>
    <row r="64" spans="1:18" x14ac:dyDescent="0.2">
      <c r="A64" s="25">
        <v>58</v>
      </c>
      <c r="B64" s="186" t="s">
        <v>21</v>
      </c>
      <c r="C64" s="216">
        <v>0.47430555555555554</v>
      </c>
      <c r="D64" s="217">
        <v>0.1361111111111111</v>
      </c>
      <c r="E64" s="125">
        <f t="shared" si="21"/>
        <v>0.61041666666666661</v>
      </c>
      <c r="F64" s="126">
        <f t="shared" si="18"/>
        <v>0.9966552511415524</v>
      </c>
      <c r="G64" s="58">
        <v>1.6756944444444444</v>
      </c>
      <c r="H64" s="217">
        <v>0.12638888888888888</v>
      </c>
      <c r="I64" s="125">
        <f>G64+H64</f>
        <v>1.8020833333333333</v>
      </c>
      <c r="J64" s="126">
        <f>($O$1-I64)/$O$1</f>
        <v>0.99012557077625563</v>
      </c>
      <c r="K64" s="58">
        <v>0.48819444444444443</v>
      </c>
      <c r="L64" s="23">
        <v>0.32847222222222222</v>
      </c>
      <c r="M64" s="125">
        <f t="shared" si="22"/>
        <v>0.81666666666666665</v>
      </c>
      <c r="N64" s="126">
        <f t="shared" si="23"/>
        <v>0.99552511415525113</v>
      </c>
      <c r="O64" s="173"/>
      <c r="P64" s="31"/>
      <c r="Q64" s="31"/>
      <c r="R64" s="31"/>
    </row>
    <row r="65" spans="1:18" x14ac:dyDescent="0.2">
      <c r="A65" s="25">
        <v>59</v>
      </c>
      <c r="B65" s="186" t="s">
        <v>337</v>
      </c>
      <c r="C65" s="216">
        <v>0.2076388888888889</v>
      </c>
      <c r="D65" s="221">
        <v>0</v>
      </c>
      <c r="E65" s="125">
        <f t="shared" si="21"/>
        <v>0.2076388888888889</v>
      </c>
      <c r="F65" s="126">
        <f t="shared" si="18"/>
        <v>0.99886225266362261</v>
      </c>
      <c r="G65" s="58">
        <v>1.1423611111111112</v>
      </c>
      <c r="H65" s="217">
        <v>0</v>
      </c>
      <c r="I65" s="125">
        <f>G65+H65</f>
        <v>1.1423611111111112</v>
      </c>
      <c r="J65" s="126">
        <f>($O$1-I65)/$O$1</f>
        <v>0.99374048706240481</v>
      </c>
      <c r="K65" s="58">
        <v>0.41249999999999998</v>
      </c>
      <c r="L65" s="23">
        <v>0.1902777777777778</v>
      </c>
      <c r="M65" s="125">
        <f t="shared" si="22"/>
        <v>0.60277777777777775</v>
      </c>
      <c r="N65" s="126">
        <f t="shared" si="23"/>
        <v>0.99669710806697098</v>
      </c>
      <c r="O65" s="173"/>
      <c r="P65" s="31"/>
      <c r="Q65" s="31"/>
      <c r="R65" s="31"/>
    </row>
    <row r="66" spans="1:18" s="84" customFormat="1" x14ac:dyDescent="0.2">
      <c r="A66" s="25">
        <v>60</v>
      </c>
      <c r="B66" s="186" t="s">
        <v>336</v>
      </c>
      <c r="C66" s="222">
        <v>0.20902777777777778</v>
      </c>
      <c r="D66" s="217">
        <v>0</v>
      </c>
      <c r="E66" s="125">
        <f t="shared" si="21"/>
        <v>0.20902777777777778</v>
      </c>
      <c r="F66" s="126">
        <f t="shared" si="18"/>
        <v>0.99885464231354648</v>
      </c>
      <c r="G66" s="58">
        <v>0.36527777777777781</v>
      </c>
      <c r="H66" s="217">
        <v>0.17500000000000002</v>
      </c>
      <c r="I66" s="125">
        <f>G66+H66</f>
        <v>0.54027777777777786</v>
      </c>
      <c r="J66" s="126">
        <f>($O$1-I66)/$O$1</f>
        <v>0.99703957382039565</v>
      </c>
      <c r="K66" s="58">
        <v>0.45208333333333328</v>
      </c>
      <c r="L66" s="23">
        <v>0.27083333333333331</v>
      </c>
      <c r="M66" s="125">
        <f t="shared" si="22"/>
        <v>0.72291666666666665</v>
      </c>
      <c r="N66" s="126">
        <f t="shared" si="23"/>
        <v>0.99603881278538819</v>
      </c>
      <c r="O66" s="238"/>
    </row>
    <row r="67" spans="1:18" s="122" customFormat="1" x14ac:dyDescent="0.2">
      <c r="A67" s="25">
        <v>61</v>
      </c>
      <c r="B67" s="188" t="s">
        <v>333</v>
      </c>
      <c r="C67" s="222">
        <v>0.43263888888888885</v>
      </c>
      <c r="D67" s="153">
        <v>0</v>
      </c>
      <c r="E67" s="125">
        <f t="shared" si="21"/>
        <v>0.43263888888888885</v>
      </c>
      <c r="F67" s="126">
        <f t="shared" si="18"/>
        <v>0.99762937595129364</v>
      </c>
      <c r="G67" s="58">
        <v>1.1361111111111111</v>
      </c>
      <c r="H67" s="23">
        <v>0</v>
      </c>
      <c r="I67" s="125">
        <f t="shared" si="4"/>
        <v>1.1361111111111111</v>
      </c>
      <c r="J67" s="126">
        <f t="shared" si="5"/>
        <v>0.99377473363774727</v>
      </c>
      <c r="K67" s="58">
        <v>0.15625</v>
      </c>
      <c r="L67" s="23">
        <v>0</v>
      </c>
      <c r="M67" s="125">
        <f t="shared" si="22"/>
        <v>0.15625</v>
      </c>
      <c r="N67" s="126">
        <f t="shared" si="23"/>
        <v>0.99914383561643838</v>
      </c>
      <c r="O67" s="51"/>
    </row>
    <row r="68" spans="1:18" s="122" customFormat="1" x14ac:dyDescent="0.2">
      <c r="A68" s="25">
        <v>62</v>
      </c>
      <c r="B68" s="188" t="s">
        <v>334</v>
      </c>
      <c r="C68" s="222">
        <v>0.53402777777777777</v>
      </c>
      <c r="D68" s="153">
        <v>0</v>
      </c>
      <c r="E68" s="125">
        <f t="shared" si="21"/>
        <v>0.53402777777777777</v>
      </c>
      <c r="F68" s="126">
        <f t="shared" si="18"/>
        <v>0.99707382039573822</v>
      </c>
      <c r="G68" s="58">
        <v>1.5145833333333334</v>
      </c>
      <c r="H68" s="23">
        <v>9.930555555555555E-2</v>
      </c>
      <c r="I68" s="125">
        <f t="shared" si="4"/>
        <v>1.6138888888888889</v>
      </c>
      <c r="J68" s="126">
        <f t="shared" si="5"/>
        <v>0.99115677321156781</v>
      </c>
      <c r="K68" s="58">
        <v>0.45</v>
      </c>
      <c r="L68" s="23">
        <v>5.4166666666666669E-2</v>
      </c>
      <c r="M68" s="125">
        <f t="shared" si="22"/>
        <v>0.50416666666666665</v>
      </c>
      <c r="N68" s="126">
        <f t="shared" si="23"/>
        <v>0.99723744292237448</v>
      </c>
      <c r="O68" s="51"/>
    </row>
    <row r="69" spans="1:18" s="122" customFormat="1" x14ac:dyDescent="0.2">
      <c r="A69" s="25">
        <v>63</v>
      </c>
      <c r="B69" s="188" t="s">
        <v>472</v>
      </c>
      <c r="C69" s="222">
        <v>1.5201388888888889</v>
      </c>
      <c r="D69" s="153">
        <v>0.53194444444444444</v>
      </c>
      <c r="E69" s="125">
        <f t="shared" si="21"/>
        <v>2.0520833333333335</v>
      </c>
      <c r="F69" s="126">
        <f t="shared" si="18"/>
        <v>0.98875570776255706</v>
      </c>
      <c r="G69" s="36">
        <v>1.4506944444444445</v>
      </c>
      <c r="H69" s="33">
        <v>0.56319444444444444</v>
      </c>
      <c r="I69" s="125">
        <f t="shared" ref="I69:I70" si="26">G69+H69</f>
        <v>2.0138888888888888</v>
      </c>
      <c r="J69" s="126">
        <f t="shared" ref="J69:J70" si="27">($O$1-I69)/$O$1</f>
        <v>0.98896499238964997</v>
      </c>
      <c r="K69" s="36">
        <v>0.54583333333333328</v>
      </c>
      <c r="L69" s="33">
        <v>0.68125000000000002</v>
      </c>
      <c r="M69" s="125">
        <f t="shared" si="22"/>
        <v>1.2270833333333333</v>
      </c>
      <c r="N69" s="126">
        <f t="shared" si="23"/>
        <v>0.99327625570776257</v>
      </c>
      <c r="O69" s="51"/>
    </row>
    <row r="70" spans="1:18" s="122" customFormat="1" ht="15" thickBot="1" x14ac:dyDescent="0.25">
      <c r="A70" s="193">
        <v>64</v>
      </c>
      <c r="B70" s="276" t="s">
        <v>473</v>
      </c>
      <c r="C70" s="223">
        <v>0</v>
      </c>
      <c r="D70" s="224">
        <v>0.2048611111111111</v>
      </c>
      <c r="E70" s="130">
        <f t="shared" si="21"/>
        <v>0.2048611111111111</v>
      </c>
      <c r="F70" s="131">
        <f t="shared" si="18"/>
        <v>0.99887747336377475</v>
      </c>
      <c r="G70" s="239">
        <v>1.4034722222222222</v>
      </c>
      <c r="H70" s="240">
        <v>0.61250000000000004</v>
      </c>
      <c r="I70" s="130">
        <f t="shared" si="26"/>
        <v>2.0159722222222225</v>
      </c>
      <c r="J70" s="131">
        <f t="shared" si="27"/>
        <v>0.98895357686453578</v>
      </c>
      <c r="K70" s="239">
        <v>0</v>
      </c>
      <c r="L70" s="240">
        <v>2.7534722222222223</v>
      </c>
      <c r="M70" s="130">
        <f t="shared" si="22"/>
        <v>2.7534722222222223</v>
      </c>
      <c r="N70" s="131">
        <f t="shared" si="23"/>
        <v>0.98491248097412476</v>
      </c>
      <c r="O70" s="51"/>
    </row>
    <row r="71" spans="1:18" x14ac:dyDescent="0.2">
      <c r="A71" s="111"/>
      <c r="B71" s="237"/>
      <c r="C71" s="40"/>
      <c r="D71" s="227"/>
      <c r="E71" s="40"/>
      <c r="F71" s="228"/>
      <c r="G71" s="229"/>
      <c r="H71" s="229"/>
      <c r="I71" s="169"/>
      <c r="J71" s="170"/>
      <c r="K71" s="229"/>
      <c r="L71" s="229"/>
      <c r="M71" s="103"/>
      <c r="N71" s="102"/>
      <c r="O71" s="31"/>
      <c r="P71" s="31"/>
      <c r="Q71" s="31"/>
      <c r="R71" s="31"/>
    </row>
    <row r="72" spans="1:18" x14ac:dyDescent="0.2">
      <c r="B72" s="122"/>
      <c r="C72" s="99"/>
      <c r="D72" s="99"/>
      <c r="E72" s="99"/>
      <c r="F72" s="230"/>
    </row>
    <row r="73" spans="1:18" x14ac:dyDescent="0.2">
      <c r="B73" s="122"/>
      <c r="C73" s="99"/>
      <c r="D73" s="99"/>
      <c r="E73" s="99"/>
      <c r="F73" s="230"/>
    </row>
    <row r="74" spans="1:18" x14ac:dyDescent="0.2">
      <c r="B74" s="122"/>
      <c r="C74" s="99"/>
      <c r="D74" s="99"/>
      <c r="E74" s="99"/>
      <c r="F74" s="230"/>
    </row>
    <row r="75" spans="1:18" x14ac:dyDescent="0.2">
      <c r="B75" s="122"/>
      <c r="C75" s="99"/>
      <c r="D75" s="99"/>
      <c r="E75" s="99"/>
      <c r="F75" s="230"/>
    </row>
  </sheetData>
  <mergeCells count="11">
    <mergeCell ref="G50:J50"/>
    <mergeCell ref="K50:N50"/>
    <mergeCell ref="C1:M1"/>
    <mergeCell ref="C4:F4"/>
    <mergeCell ref="G4:J4"/>
    <mergeCell ref="K4:N4"/>
    <mergeCell ref="A2:N2"/>
    <mergeCell ref="A3:E3"/>
    <mergeCell ref="A4:A5"/>
    <mergeCell ref="C29:F29"/>
    <mergeCell ref="C30:F30"/>
  </mergeCells>
  <phoneticPr fontId="23" type="noConversion"/>
  <pageMargins left="0.31496062992125984" right="0.11811023622047245" top="0.94488188976377963" bottom="0.35433070866141736" header="0.19685039370078741" footer="0.23622047244094491"/>
  <pageSetup paperSize="9" scale="7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69"/>
  <sheetViews>
    <sheetView zoomScale="80" zoomScaleNormal="80" workbookViewId="0">
      <selection activeCell="G5" sqref="G5"/>
    </sheetView>
  </sheetViews>
  <sheetFormatPr defaultColWidth="8.85546875" defaultRowHeight="14.25" x14ac:dyDescent="0.2"/>
  <cols>
    <col min="1" max="1" width="6.28515625" style="31" bestFit="1" customWidth="1"/>
    <col min="2" max="2" width="36.7109375" style="113" bestFit="1" customWidth="1"/>
    <col min="3" max="3" width="11.85546875" style="231" customWidth="1"/>
    <col min="4" max="4" width="11.42578125" style="231" customWidth="1"/>
    <col min="5" max="5" width="10.5703125" style="104" bestFit="1" customWidth="1"/>
    <col min="6" max="6" width="17.5703125" style="96" customWidth="1"/>
    <col min="7" max="7" width="14.28515625" style="104" bestFit="1" customWidth="1"/>
    <col min="8" max="8" width="13" style="104" bestFit="1" customWidth="1"/>
    <col min="9" max="9" width="13.7109375" style="104" bestFit="1" customWidth="1"/>
    <col min="10" max="10" width="14.85546875" style="96" customWidth="1"/>
    <col min="11" max="11" width="14.28515625" style="104" bestFit="1" customWidth="1"/>
    <col min="12" max="12" width="12.42578125" style="104" customWidth="1"/>
    <col min="13" max="13" width="13.7109375" style="104" bestFit="1" customWidth="1"/>
    <col min="14" max="14" width="14.28515625" style="96" customWidth="1"/>
    <col min="15" max="15" width="35" style="97" customWidth="1"/>
    <col min="16" max="18" width="8.85546875" style="96" customWidth="1"/>
    <col min="19" max="16384" width="8.85546875" style="31"/>
  </cols>
  <sheetData>
    <row r="1" spans="1:256" ht="18" customHeight="1" thickBot="1" x14ac:dyDescent="0.25">
      <c r="A1" s="152"/>
      <c r="B1" s="150" t="s">
        <v>61</v>
      </c>
      <c r="C1" s="369" t="s">
        <v>62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07" t="s">
        <v>63</v>
      </c>
      <c r="O1" s="72">
        <v>182.5</v>
      </c>
    </row>
    <row r="2" spans="1:256" ht="12.75" customHeight="1" x14ac:dyDescent="0.2">
      <c r="A2" s="374" t="s">
        <v>0</v>
      </c>
      <c r="B2" s="385"/>
      <c r="C2" s="385"/>
      <c r="D2" s="385"/>
      <c r="E2" s="385"/>
      <c r="F2" s="386"/>
      <c r="G2" s="386"/>
      <c r="H2" s="386"/>
      <c r="I2" s="386"/>
      <c r="J2" s="386"/>
      <c r="K2" s="386"/>
      <c r="L2" s="386"/>
      <c r="M2" s="386"/>
      <c r="N2" s="387"/>
      <c r="O2" s="95"/>
    </row>
    <row r="3" spans="1:256" ht="8.25" customHeight="1" thickBot="1" x14ac:dyDescent="0.25">
      <c r="A3" s="388"/>
      <c r="B3" s="389"/>
      <c r="C3" s="389"/>
      <c r="D3" s="389"/>
      <c r="E3" s="389"/>
      <c r="F3" s="152"/>
      <c r="G3" s="152"/>
      <c r="H3" s="152"/>
      <c r="I3" s="152"/>
      <c r="J3" s="152"/>
      <c r="K3" s="152"/>
      <c r="L3" s="152"/>
      <c r="M3" s="152"/>
      <c r="N3" s="143"/>
      <c r="O3" s="95"/>
    </row>
    <row r="4" spans="1:256" s="110" customFormat="1" ht="48.75" customHeight="1" x14ac:dyDescent="0.2">
      <c r="A4" s="376" t="s">
        <v>589</v>
      </c>
      <c r="B4" s="151" t="s">
        <v>65</v>
      </c>
      <c r="C4" s="376" t="s">
        <v>522</v>
      </c>
      <c r="D4" s="377"/>
      <c r="E4" s="377"/>
      <c r="F4" s="378"/>
      <c r="G4" s="376" t="s">
        <v>523</v>
      </c>
      <c r="H4" s="377"/>
      <c r="I4" s="377"/>
      <c r="J4" s="378"/>
      <c r="K4" s="376" t="s">
        <v>524</v>
      </c>
      <c r="L4" s="377"/>
      <c r="M4" s="377"/>
      <c r="N4" s="378"/>
      <c r="O4" s="108"/>
      <c r="P4" s="109"/>
      <c r="Q4" s="109"/>
      <c r="R4" s="109"/>
    </row>
    <row r="5" spans="1:256" s="110" customFormat="1" ht="105" x14ac:dyDescent="0.2">
      <c r="A5" s="429"/>
      <c r="B5" s="183" t="s">
        <v>73</v>
      </c>
      <c r="C5" s="244" t="s">
        <v>66</v>
      </c>
      <c r="D5" s="245" t="s">
        <v>67</v>
      </c>
      <c r="E5" s="246" t="s">
        <v>68</v>
      </c>
      <c r="F5" s="183" t="s">
        <v>69</v>
      </c>
      <c r="G5" s="247" t="s">
        <v>66</v>
      </c>
      <c r="H5" s="246" t="s">
        <v>67</v>
      </c>
      <c r="I5" s="246" t="s">
        <v>68</v>
      </c>
      <c r="J5" s="183" t="s">
        <v>69</v>
      </c>
      <c r="K5" s="247" t="s">
        <v>66</v>
      </c>
      <c r="L5" s="246" t="s">
        <v>67</v>
      </c>
      <c r="M5" s="246" t="s">
        <v>68</v>
      </c>
      <c r="N5" s="183" t="s">
        <v>69</v>
      </c>
      <c r="O5" s="108"/>
      <c r="P5" s="109"/>
      <c r="Q5" s="109"/>
      <c r="R5" s="109"/>
    </row>
    <row r="6" spans="1:256" x14ac:dyDescent="0.2">
      <c r="A6" s="78">
        <v>1</v>
      </c>
      <c r="B6" s="184">
        <v>2</v>
      </c>
      <c r="C6" s="77">
        <v>3</v>
      </c>
      <c r="D6" s="77">
        <v>4</v>
      </c>
      <c r="E6" s="77">
        <v>5</v>
      </c>
      <c r="F6" s="76">
        <v>6</v>
      </c>
      <c r="G6" s="79">
        <v>7</v>
      </c>
      <c r="H6" s="122">
        <v>8</v>
      </c>
      <c r="I6" s="122">
        <v>9</v>
      </c>
      <c r="J6" s="80">
        <v>10</v>
      </c>
      <c r="K6" s="79">
        <v>11</v>
      </c>
      <c r="L6" s="122">
        <v>12</v>
      </c>
      <c r="M6" s="122">
        <v>13</v>
      </c>
      <c r="N6" s="80">
        <v>14</v>
      </c>
      <c r="O6" s="95"/>
    </row>
    <row r="7" spans="1:256" s="84" customFormat="1" x14ac:dyDescent="0.2">
      <c r="A7" s="78">
        <v>1</v>
      </c>
      <c r="B7" s="281" t="s">
        <v>350</v>
      </c>
      <c r="C7" s="34">
        <v>0.30694444444444441</v>
      </c>
      <c r="D7" s="35">
        <v>0.14444444444444446</v>
      </c>
      <c r="E7" s="125">
        <f>C7+D7</f>
        <v>0.45138888888888884</v>
      </c>
      <c r="F7" s="126">
        <f>($O$1-E7)/$O$1</f>
        <v>0.99752663622526638</v>
      </c>
      <c r="G7" s="34">
        <v>2.4909722222222221</v>
      </c>
      <c r="H7" s="34">
        <v>0</v>
      </c>
      <c r="I7" s="125">
        <f>G7+H7</f>
        <v>2.4909722222222221</v>
      </c>
      <c r="J7" s="126">
        <f>($O$1-I7)/$O$1</f>
        <v>0.98635083713850846</v>
      </c>
      <c r="K7" s="275">
        <v>0.52152777777777781</v>
      </c>
      <c r="L7" s="248">
        <v>0</v>
      </c>
      <c r="M7" s="125">
        <f>K7+L7</f>
        <v>0.52152777777777781</v>
      </c>
      <c r="N7" s="126">
        <f>($O$1-M7)/$O$1</f>
        <v>0.99714231354642313</v>
      </c>
      <c r="O7" s="95"/>
    </row>
    <row r="8" spans="1:256" s="84" customFormat="1" x14ac:dyDescent="0.2">
      <c r="A8" s="78">
        <v>2</v>
      </c>
      <c r="B8" s="281" t="s">
        <v>351</v>
      </c>
      <c r="C8" s="34">
        <v>0.16250000000000001</v>
      </c>
      <c r="D8" s="35">
        <v>0</v>
      </c>
      <c r="E8" s="125">
        <f t="shared" ref="E8:E28" si="0">C8+D8</f>
        <v>0.16250000000000001</v>
      </c>
      <c r="F8" s="126">
        <f t="shared" ref="F8:F28" si="1">($O$1-E8)/$O$1</f>
        <v>0.99910958904109592</v>
      </c>
      <c r="G8" s="34">
        <v>1.8798611111111112</v>
      </c>
      <c r="H8" s="34">
        <v>0</v>
      </c>
      <c r="I8" s="125">
        <f t="shared" ref="I8:I58" si="2">G8+H8</f>
        <v>1.8798611111111112</v>
      </c>
      <c r="J8" s="126">
        <f t="shared" ref="J8:J58" si="3">($O$1-I8)/$O$1</f>
        <v>0.98969939117199401</v>
      </c>
      <c r="K8" s="275">
        <v>0.51736111111111105</v>
      </c>
      <c r="L8" s="248">
        <v>0</v>
      </c>
      <c r="M8" s="125">
        <f t="shared" ref="M8:M58" si="4">K8+L8</f>
        <v>0.51736111111111105</v>
      </c>
      <c r="N8" s="126">
        <f t="shared" ref="N8:N58" si="5">($O$1-M8)/$O$1</f>
        <v>0.9971651445966514</v>
      </c>
      <c r="O8" s="95"/>
    </row>
    <row r="9" spans="1:256" x14ac:dyDescent="0.2">
      <c r="A9" s="78">
        <v>3</v>
      </c>
      <c r="B9" s="185" t="s">
        <v>567</v>
      </c>
      <c r="C9" s="23">
        <v>0.68958333333333333</v>
      </c>
      <c r="D9" s="23">
        <v>9.3055555555555558E-2</v>
      </c>
      <c r="E9" s="125">
        <f t="shared" ref="E9" si="6">C9+D9</f>
        <v>0.78263888888888888</v>
      </c>
      <c r="F9" s="126">
        <f t="shared" ref="F9" si="7">($O$1-E9)/$O$1</f>
        <v>0.99571156773211567</v>
      </c>
      <c r="G9" s="58">
        <v>1.0222222222222224</v>
      </c>
      <c r="H9" s="23">
        <v>0</v>
      </c>
      <c r="I9" s="125">
        <f t="shared" ref="I9" si="8">G9+H9</f>
        <v>1.0222222222222224</v>
      </c>
      <c r="J9" s="126">
        <f t="shared" ref="J9" si="9">($O$1-I9)/$O$1</f>
        <v>0.99439878234398793</v>
      </c>
      <c r="K9" s="58">
        <v>0.61736111111111114</v>
      </c>
      <c r="L9" s="23">
        <v>3.8194444444444441E-2</v>
      </c>
      <c r="M9" s="125">
        <f t="shared" ref="M9" si="10">K9+L9</f>
        <v>0.65555555555555556</v>
      </c>
      <c r="N9" s="126">
        <f t="shared" ref="N9" si="11">($O$1-M9)/$O$1</f>
        <v>0.99640791476407908</v>
      </c>
      <c r="O9" s="95"/>
    </row>
    <row r="10" spans="1:256" x14ac:dyDescent="0.2">
      <c r="A10" s="78">
        <v>4</v>
      </c>
      <c r="B10" s="185" t="s">
        <v>398</v>
      </c>
      <c r="C10" s="34">
        <v>0.6381944444444444</v>
      </c>
      <c r="D10" s="35">
        <v>0.37222222222222223</v>
      </c>
      <c r="E10" s="125">
        <f t="shared" si="0"/>
        <v>1.0104166666666665</v>
      </c>
      <c r="F10" s="126">
        <f t="shared" si="1"/>
        <v>0.99446347031963478</v>
      </c>
      <c r="G10" s="87">
        <v>4.010416666666667</v>
      </c>
      <c r="H10" s="249">
        <v>2.361111111111111E-2</v>
      </c>
      <c r="I10" s="125">
        <f t="shared" si="2"/>
        <v>4.0340277777777782</v>
      </c>
      <c r="J10" s="126">
        <f t="shared" si="3"/>
        <v>0.97789573820395748</v>
      </c>
      <c r="K10" s="36">
        <v>4.9201388888888884</v>
      </c>
      <c r="L10" s="33">
        <v>1.3499999999999999</v>
      </c>
      <c r="M10" s="125">
        <f t="shared" si="4"/>
        <v>6.270138888888888</v>
      </c>
      <c r="N10" s="126">
        <f t="shared" si="5"/>
        <v>0.96564307458143084</v>
      </c>
      <c r="O10" s="173"/>
      <c r="P10" s="31"/>
      <c r="Q10" s="31"/>
      <c r="R10" s="31"/>
    </row>
    <row r="11" spans="1:256" x14ac:dyDescent="0.2">
      <c r="A11" s="78">
        <v>5</v>
      </c>
      <c r="B11" s="185" t="s">
        <v>399</v>
      </c>
      <c r="C11" s="34">
        <v>0.70763888888888893</v>
      </c>
      <c r="D11" s="35">
        <v>0.24166666666666667</v>
      </c>
      <c r="E11" s="125">
        <f t="shared" si="0"/>
        <v>0.94930555555555562</v>
      </c>
      <c r="F11" s="126">
        <f t="shared" si="1"/>
        <v>0.99479832572298321</v>
      </c>
      <c r="G11" s="58">
        <v>2.2416666666666667</v>
      </c>
      <c r="H11" s="43">
        <v>9.0277777777777776E-2</v>
      </c>
      <c r="I11" s="125">
        <f t="shared" si="2"/>
        <v>2.3319444444444444</v>
      </c>
      <c r="J11" s="126">
        <f t="shared" si="3"/>
        <v>0.98722222222222222</v>
      </c>
      <c r="K11" s="58">
        <v>3.1541666666666668</v>
      </c>
      <c r="L11" s="92">
        <v>0.72777777777777775</v>
      </c>
      <c r="M11" s="125">
        <f t="shared" si="4"/>
        <v>3.8819444444444446</v>
      </c>
      <c r="N11" s="126">
        <f t="shared" si="5"/>
        <v>0.97872907153729061</v>
      </c>
      <c r="O11" s="173"/>
      <c r="P11" s="31"/>
      <c r="Q11" s="31"/>
      <c r="R11" s="31"/>
    </row>
    <row r="12" spans="1:256" x14ac:dyDescent="0.2">
      <c r="A12" s="78">
        <v>6</v>
      </c>
      <c r="B12" s="185" t="s">
        <v>84</v>
      </c>
      <c r="C12" s="34">
        <v>0.54791666666666672</v>
      </c>
      <c r="D12" s="35">
        <v>0</v>
      </c>
      <c r="E12" s="125">
        <f t="shared" si="0"/>
        <v>0.54791666666666672</v>
      </c>
      <c r="F12" s="126">
        <f t="shared" si="1"/>
        <v>0.99699771689497707</v>
      </c>
      <c r="G12" s="58">
        <v>2.5055555555555555</v>
      </c>
      <c r="H12" s="43">
        <v>0</v>
      </c>
      <c r="I12" s="125">
        <f t="shared" si="2"/>
        <v>2.5055555555555555</v>
      </c>
      <c r="J12" s="126">
        <f t="shared" si="3"/>
        <v>0.98627092846270925</v>
      </c>
      <c r="K12" s="58">
        <v>88.393055555555563</v>
      </c>
      <c r="L12" s="43">
        <v>0</v>
      </c>
      <c r="M12" s="125">
        <f t="shared" si="4"/>
        <v>88.393055555555563</v>
      </c>
      <c r="N12" s="126">
        <f t="shared" si="5"/>
        <v>0.51565449010654485</v>
      </c>
      <c r="O12" s="95"/>
    </row>
    <row r="13" spans="1:256" ht="28.5" x14ac:dyDescent="0.2">
      <c r="A13" s="78">
        <v>7</v>
      </c>
      <c r="B13" s="185" t="s">
        <v>85</v>
      </c>
      <c r="C13" s="34">
        <v>0.78680555555555554</v>
      </c>
      <c r="D13" s="35">
        <v>0</v>
      </c>
      <c r="E13" s="125">
        <f t="shared" si="0"/>
        <v>0.78680555555555554</v>
      </c>
      <c r="F13" s="126">
        <f t="shared" si="1"/>
        <v>0.99568873668188729</v>
      </c>
      <c r="G13" s="58">
        <v>2.2888888888888888</v>
      </c>
      <c r="H13" s="43">
        <v>0</v>
      </c>
      <c r="I13" s="125">
        <f t="shared" si="2"/>
        <v>2.2888888888888888</v>
      </c>
      <c r="J13" s="126">
        <f t="shared" si="3"/>
        <v>0.98745814307458146</v>
      </c>
      <c r="K13" s="58">
        <v>2.036111111111111</v>
      </c>
      <c r="L13" s="43">
        <v>0</v>
      </c>
      <c r="M13" s="125">
        <f t="shared" si="4"/>
        <v>2.036111111111111</v>
      </c>
      <c r="N13" s="126">
        <f t="shared" si="5"/>
        <v>0.98884322678843239</v>
      </c>
      <c r="O13" s="95"/>
    </row>
    <row r="14" spans="1:256" x14ac:dyDescent="0.2">
      <c r="A14" s="78">
        <v>8</v>
      </c>
      <c r="B14" s="185" t="s">
        <v>81</v>
      </c>
      <c r="C14" s="34">
        <v>3.6812499999999999</v>
      </c>
      <c r="D14" s="35">
        <v>1.2499999999999999E-2</v>
      </c>
      <c r="E14" s="125">
        <f t="shared" si="0"/>
        <v>3.6937500000000001</v>
      </c>
      <c r="F14" s="126">
        <f t="shared" si="1"/>
        <v>0.97976027397260279</v>
      </c>
      <c r="G14" s="58">
        <v>1.8402777777777777</v>
      </c>
      <c r="H14" s="43">
        <v>0</v>
      </c>
      <c r="I14" s="125">
        <f t="shared" si="2"/>
        <v>1.8402777777777777</v>
      </c>
      <c r="J14" s="126">
        <f t="shared" si="3"/>
        <v>0.98991628614916294</v>
      </c>
      <c r="K14" s="93">
        <v>0.54722222222222217</v>
      </c>
      <c r="L14" s="43">
        <v>0</v>
      </c>
      <c r="M14" s="125">
        <f t="shared" si="4"/>
        <v>0.54722222222222217</v>
      </c>
      <c r="N14" s="126">
        <f t="shared" si="5"/>
        <v>0.99700152207001524</v>
      </c>
      <c r="O14" s="95"/>
    </row>
    <row r="15" spans="1:256" s="84" customFormat="1" x14ac:dyDescent="0.2">
      <c r="A15" s="78">
        <v>9</v>
      </c>
      <c r="B15" s="202" t="s">
        <v>520</v>
      </c>
      <c r="C15" s="34">
        <v>1.3951388888888889</v>
      </c>
      <c r="D15" s="35">
        <v>2.5694444444444447E-2</v>
      </c>
      <c r="E15" s="125">
        <f t="shared" si="0"/>
        <v>1.4208333333333334</v>
      </c>
      <c r="F15" s="126">
        <f t="shared" si="1"/>
        <v>0.99221461187214621</v>
      </c>
      <c r="G15" s="271">
        <v>2.9347222222222222</v>
      </c>
      <c r="H15" s="250">
        <v>7.1527777777777773E-2</v>
      </c>
      <c r="I15" s="125">
        <f t="shared" si="2"/>
        <v>3.0062500000000001</v>
      </c>
      <c r="J15" s="126">
        <f t="shared" si="3"/>
        <v>0.98352739726027405</v>
      </c>
      <c r="K15" s="271">
        <v>2.4923611111111112</v>
      </c>
      <c r="L15" s="250">
        <v>0.15486111111111112</v>
      </c>
      <c r="M15" s="125">
        <f t="shared" si="4"/>
        <v>2.6472222222222221</v>
      </c>
      <c r="N15" s="126">
        <f t="shared" si="5"/>
        <v>0.98549467275494673</v>
      </c>
      <c r="O15" s="277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  <c r="AM15" s="278"/>
      <c r="AN15" s="278"/>
      <c r="AO15" s="278"/>
      <c r="AP15" s="278"/>
      <c r="AQ15" s="278"/>
      <c r="AR15" s="278"/>
      <c r="AS15" s="278"/>
      <c r="AT15" s="278"/>
      <c r="AU15" s="278"/>
      <c r="AV15" s="278"/>
      <c r="AW15" s="278"/>
      <c r="AX15" s="278"/>
      <c r="AY15" s="278"/>
      <c r="AZ15" s="278"/>
      <c r="BA15" s="278"/>
      <c r="BB15" s="278"/>
      <c r="BC15" s="278"/>
      <c r="BD15" s="278"/>
      <c r="BE15" s="278"/>
      <c r="BF15" s="278"/>
      <c r="BG15" s="278"/>
      <c r="BH15" s="278"/>
      <c r="BI15" s="278"/>
      <c r="BJ15" s="278"/>
      <c r="BK15" s="278"/>
      <c r="BL15" s="278"/>
      <c r="BM15" s="278"/>
      <c r="BN15" s="278"/>
      <c r="BO15" s="278"/>
      <c r="BP15" s="278"/>
      <c r="BQ15" s="278"/>
      <c r="BR15" s="278"/>
      <c r="BS15" s="278"/>
      <c r="BT15" s="278"/>
      <c r="BU15" s="278"/>
      <c r="BV15" s="278"/>
      <c r="BW15" s="278"/>
      <c r="BX15" s="278"/>
      <c r="BY15" s="278"/>
      <c r="BZ15" s="278"/>
      <c r="CA15" s="278"/>
      <c r="CB15" s="278"/>
      <c r="CC15" s="278"/>
      <c r="CD15" s="278"/>
      <c r="CE15" s="278"/>
      <c r="CF15" s="278"/>
      <c r="CG15" s="278"/>
      <c r="CH15" s="278"/>
      <c r="CI15" s="278"/>
      <c r="CJ15" s="278"/>
      <c r="CK15" s="278"/>
      <c r="CL15" s="278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8"/>
      <c r="DA15" s="278"/>
      <c r="DB15" s="278"/>
      <c r="DC15" s="278"/>
      <c r="DD15" s="278"/>
      <c r="DE15" s="278"/>
      <c r="DF15" s="278"/>
      <c r="DG15" s="278"/>
      <c r="DH15" s="278"/>
      <c r="DI15" s="278"/>
      <c r="DJ15" s="278"/>
      <c r="DK15" s="278"/>
      <c r="DL15" s="278"/>
      <c r="DM15" s="278"/>
      <c r="DN15" s="278"/>
      <c r="DO15" s="278"/>
      <c r="DP15" s="278"/>
      <c r="DQ15" s="278"/>
      <c r="DR15" s="278"/>
      <c r="DS15" s="278"/>
      <c r="DT15" s="278"/>
      <c r="DU15" s="278"/>
      <c r="DV15" s="278"/>
      <c r="DW15" s="278"/>
      <c r="DX15" s="278"/>
      <c r="DY15" s="278"/>
      <c r="DZ15" s="278"/>
      <c r="EA15" s="278"/>
      <c r="EB15" s="278"/>
      <c r="EC15" s="278"/>
      <c r="ED15" s="278"/>
      <c r="EE15" s="278"/>
      <c r="EF15" s="278"/>
      <c r="EG15" s="278"/>
      <c r="EH15" s="278"/>
      <c r="EI15" s="278"/>
      <c r="EJ15" s="278"/>
      <c r="EK15" s="278"/>
      <c r="EL15" s="278"/>
      <c r="EM15" s="278"/>
      <c r="EN15" s="278"/>
      <c r="EO15" s="278"/>
      <c r="EP15" s="278"/>
      <c r="EQ15" s="278"/>
      <c r="ER15" s="278"/>
      <c r="ES15" s="278"/>
      <c r="ET15" s="278"/>
      <c r="EU15" s="278"/>
      <c r="EV15" s="278"/>
      <c r="EW15" s="278"/>
      <c r="EX15" s="278"/>
      <c r="EY15" s="278"/>
      <c r="EZ15" s="278"/>
      <c r="FA15" s="278"/>
      <c r="FB15" s="278"/>
      <c r="FC15" s="278"/>
      <c r="FD15" s="278"/>
      <c r="FE15" s="278"/>
      <c r="FF15" s="278"/>
      <c r="FG15" s="278"/>
      <c r="FH15" s="278"/>
      <c r="FI15" s="278"/>
      <c r="FJ15" s="278"/>
      <c r="FK15" s="278"/>
      <c r="FL15" s="278"/>
      <c r="FM15" s="278"/>
      <c r="FN15" s="278"/>
      <c r="FO15" s="278"/>
      <c r="FP15" s="278"/>
      <c r="FQ15" s="278"/>
      <c r="FR15" s="278"/>
      <c r="FS15" s="278"/>
      <c r="FT15" s="278"/>
      <c r="FU15" s="278"/>
      <c r="FV15" s="278"/>
      <c r="FW15" s="278"/>
      <c r="FX15" s="278"/>
      <c r="FY15" s="278"/>
      <c r="FZ15" s="278"/>
      <c r="GA15" s="278"/>
      <c r="GB15" s="278"/>
      <c r="GC15" s="278"/>
      <c r="GD15" s="278"/>
      <c r="GE15" s="278"/>
      <c r="GF15" s="278"/>
      <c r="GG15" s="278"/>
      <c r="GH15" s="278"/>
      <c r="GI15" s="278"/>
      <c r="GJ15" s="278"/>
      <c r="GK15" s="278"/>
      <c r="GL15" s="278"/>
      <c r="GM15" s="278"/>
      <c r="GN15" s="278"/>
      <c r="GO15" s="278"/>
      <c r="GP15" s="278"/>
      <c r="GQ15" s="278"/>
      <c r="GR15" s="278"/>
      <c r="GS15" s="278"/>
      <c r="GT15" s="278"/>
      <c r="GU15" s="278"/>
      <c r="GV15" s="278"/>
      <c r="GW15" s="278"/>
      <c r="GX15" s="278"/>
      <c r="GY15" s="278"/>
      <c r="GZ15" s="278"/>
      <c r="HA15" s="278"/>
      <c r="HB15" s="278"/>
      <c r="HC15" s="278"/>
      <c r="HD15" s="278"/>
      <c r="HE15" s="278"/>
      <c r="HF15" s="278"/>
      <c r="HG15" s="278"/>
      <c r="HH15" s="278"/>
      <c r="HI15" s="278"/>
      <c r="HJ15" s="278"/>
      <c r="HK15" s="278"/>
      <c r="HL15" s="278"/>
      <c r="HM15" s="278"/>
      <c r="HN15" s="278"/>
      <c r="HO15" s="278"/>
      <c r="HP15" s="278"/>
      <c r="HQ15" s="278"/>
      <c r="HR15" s="278"/>
      <c r="HS15" s="278"/>
      <c r="HT15" s="278"/>
      <c r="HU15" s="278"/>
      <c r="HV15" s="278"/>
      <c r="HW15" s="278"/>
      <c r="HX15" s="278"/>
      <c r="HY15" s="278"/>
      <c r="HZ15" s="278"/>
      <c r="IA15" s="278"/>
      <c r="IB15" s="278"/>
      <c r="IC15" s="278"/>
      <c r="ID15" s="278"/>
      <c r="IE15" s="278"/>
      <c r="IF15" s="278"/>
      <c r="IG15" s="278"/>
      <c r="IH15" s="278"/>
      <c r="II15" s="278"/>
      <c r="IJ15" s="278"/>
      <c r="IK15" s="278"/>
      <c r="IL15" s="278"/>
      <c r="IM15" s="278"/>
      <c r="IN15" s="278"/>
      <c r="IO15" s="278"/>
      <c r="IP15" s="278"/>
      <c r="IQ15" s="278"/>
      <c r="IR15" s="278"/>
      <c r="IS15" s="278"/>
      <c r="IT15" s="278"/>
      <c r="IU15" s="278"/>
      <c r="IV15" s="278"/>
    </row>
    <row r="16" spans="1:256" s="84" customFormat="1" x14ac:dyDescent="0.2">
      <c r="A16" s="78">
        <v>10</v>
      </c>
      <c r="B16" s="202" t="s">
        <v>521</v>
      </c>
      <c r="C16" s="34">
        <v>1.1361111111111111</v>
      </c>
      <c r="D16" s="35">
        <v>0.21527777777777779</v>
      </c>
      <c r="E16" s="125">
        <f t="shared" si="0"/>
        <v>1.3513888888888888</v>
      </c>
      <c r="F16" s="126">
        <f t="shared" si="1"/>
        <v>0.99259512937595129</v>
      </c>
      <c r="G16" s="271">
        <v>0.79305555555555551</v>
      </c>
      <c r="H16" s="250">
        <v>0.22847222222222222</v>
      </c>
      <c r="I16" s="125">
        <f t="shared" si="2"/>
        <v>1.0215277777777778</v>
      </c>
      <c r="J16" s="126">
        <f t="shared" si="3"/>
        <v>0.99440258751902588</v>
      </c>
      <c r="K16" s="271">
        <v>0.55069444444444449</v>
      </c>
      <c r="L16" s="250">
        <v>0</v>
      </c>
      <c r="M16" s="125">
        <f t="shared" si="4"/>
        <v>0.55069444444444449</v>
      </c>
      <c r="N16" s="126">
        <f t="shared" si="5"/>
        <v>0.99698249619482493</v>
      </c>
      <c r="O16" s="277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  <c r="AW16" s="278"/>
      <c r="AX16" s="278"/>
      <c r="AY16" s="278"/>
      <c r="AZ16" s="278"/>
      <c r="BA16" s="278"/>
      <c r="BB16" s="278"/>
      <c r="BC16" s="278"/>
      <c r="BD16" s="278"/>
      <c r="BE16" s="278"/>
      <c r="BF16" s="278"/>
      <c r="BG16" s="278"/>
      <c r="BH16" s="278"/>
      <c r="BI16" s="278"/>
      <c r="BJ16" s="278"/>
      <c r="BK16" s="278"/>
      <c r="BL16" s="278"/>
      <c r="BM16" s="278"/>
      <c r="BN16" s="278"/>
      <c r="BO16" s="278"/>
      <c r="BP16" s="278"/>
      <c r="BQ16" s="278"/>
      <c r="BR16" s="278"/>
      <c r="BS16" s="278"/>
      <c r="BT16" s="278"/>
      <c r="BU16" s="278"/>
      <c r="BV16" s="278"/>
      <c r="BW16" s="278"/>
      <c r="BX16" s="278"/>
      <c r="BY16" s="278"/>
      <c r="BZ16" s="278"/>
      <c r="CA16" s="278"/>
      <c r="CB16" s="278"/>
      <c r="CC16" s="278"/>
      <c r="CD16" s="278"/>
      <c r="CE16" s="278"/>
      <c r="CF16" s="278"/>
      <c r="CG16" s="278"/>
      <c r="CH16" s="278"/>
      <c r="CI16" s="278"/>
      <c r="CJ16" s="278"/>
      <c r="CK16" s="278"/>
      <c r="CL16" s="278"/>
      <c r="CM16" s="278"/>
      <c r="CN16" s="278"/>
      <c r="CO16" s="278"/>
      <c r="CP16" s="278"/>
      <c r="CQ16" s="278"/>
      <c r="CR16" s="278"/>
      <c r="CS16" s="278"/>
      <c r="CT16" s="278"/>
      <c r="CU16" s="278"/>
      <c r="CV16" s="278"/>
      <c r="CW16" s="278"/>
      <c r="CX16" s="278"/>
      <c r="CY16" s="278"/>
      <c r="CZ16" s="278"/>
      <c r="DA16" s="278"/>
      <c r="DB16" s="278"/>
      <c r="DC16" s="278"/>
      <c r="DD16" s="278"/>
      <c r="DE16" s="278"/>
      <c r="DF16" s="278"/>
      <c r="DG16" s="278"/>
      <c r="DH16" s="278"/>
      <c r="DI16" s="278"/>
      <c r="DJ16" s="278"/>
      <c r="DK16" s="278"/>
      <c r="DL16" s="278"/>
      <c r="DM16" s="278"/>
      <c r="DN16" s="278"/>
      <c r="DO16" s="278"/>
      <c r="DP16" s="278"/>
      <c r="DQ16" s="278"/>
      <c r="DR16" s="278"/>
      <c r="DS16" s="278"/>
      <c r="DT16" s="278"/>
      <c r="DU16" s="278"/>
      <c r="DV16" s="278"/>
      <c r="DW16" s="278"/>
      <c r="DX16" s="278"/>
      <c r="DY16" s="278"/>
      <c r="DZ16" s="278"/>
      <c r="EA16" s="278"/>
      <c r="EB16" s="278"/>
      <c r="EC16" s="278"/>
      <c r="ED16" s="278"/>
      <c r="EE16" s="278"/>
      <c r="EF16" s="278"/>
      <c r="EG16" s="278"/>
      <c r="EH16" s="278"/>
      <c r="EI16" s="278"/>
      <c r="EJ16" s="278"/>
      <c r="EK16" s="278"/>
      <c r="EL16" s="278"/>
      <c r="EM16" s="278"/>
      <c r="EN16" s="278"/>
      <c r="EO16" s="278"/>
      <c r="EP16" s="278"/>
      <c r="EQ16" s="278"/>
      <c r="ER16" s="278"/>
      <c r="ES16" s="278"/>
      <c r="ET16" s="278"/>
      <c r="EU16" s="278"/>
      <c r="EV16" s="278"/>
      <c r="EW16" s="278"/>
      <c r="EX16" s="278"/>
      <c r="EY16" s="278"/>
      <c r="EZ16" s="278"/>
      <c r="FA16" s="278"/>
      <c r="FB16" s="278"/>
      <c r="FC16" s="278"/>
      <c r="FD16" s="278"/>
      <c r="FE16" s="278"/>
      <c r="FF16" s="278"/>
      <c r="FG16" s="278"/>
      <c r="FH16" s="278"/>
      <c r="FI16" s="278"/>
      <c r="FJ16" s="278"/>
      <c r="FK16" s="278"/>
      <c r="FL16" s="278"/>
      <c r="FM16" s="278"/>
      <c r="FN16" s="278"/>
      <c r="FO16" s="278"/>
      <c r="FP16" s="278"/>
      <c r="FQ16" s="278"/>
      <c r="FR16" s="278"/>
      <c r="FS16" s="278"/>
      <c r="FT16" s="278"/>
      <c r="FU16" s="278"/>
      <c r="FV16" s="278"/>
      <c r="FW16" s="278"/>
      <c r="FX16" s="278"/>
      <c r="FY16" s="278"/>
      <c r="FZ16" s="278"/>
      <c r="GA16" s="278"/>
      <c r="GB16" s="278"/>
      <c r="GC16" s="278"/>
      <c r="GD16" s="278"/>
      <c r="GE16" s="278"/>
      <c r="GF16" s="278"/>
      <c r="GG16" s="278"/>
      <c r="GH16" s="278"/>
      <c r="GI16" s="278"/>
      <c r="GJ16" s="278"/>
      <c r="GK16" s="278"/>
      <c r="GL16" s="278"/>
      <c r="GM16" s="278"/>
      <c r="GN16" s="278"/>
      <c r="GO16" s="278"/>
      <c r="GP16" s="278"/>
      <c r="GQ16" s="278"/>
      <c r="GR16" s="278"/>
      <c r="GS16" s="278"/>
      <c r="GT16" s="278"/>
      <c r="GU16" s="278"/>
      <c r="GV16" s="278"/>
      <c r="GW16" s="278"/>
      <c r="GX16" s="278"/>
      <c r="GY16" s="278"/>
      <c r="GZ16" s="278"/>
      <c r="HA16" s="278"/>
      <c r="HB16" s="278"/>
      <c r="HC16" s="278"/>
      <c r="HD16" s="278"/>
      <c r="HE16" s="278"/>
      <c r="HF16" s="278"/>
      <c r="HG16" s="278"/>
      <c r="HH16" s="278"/>
      <c r="HI16" s="278"/>
      <c r="HJ16" s="278"/>
      <c r="HK16" s="278"/>
      <c r="HL16" s="278"/>
      <c r="HM16" s="278"/>
      <c r="HN16" s="278"/>
      <c r="HO16" s="278"/>
      <c r="HP16" s="278"/>
      <c r="HQ16" s="278"/>
      <c r="HR16" s="278"/>
      <c r="HS16" s="278"/>
      <c r="HT16" s="278"/>
      <c r="HU16" s="278"/>
      <c r="HV16" s="278"/>
      <c r="HW16" s="278"/>
      <c r="HX16" s="278"/>
      <c r="HY16" s="278"/>
      <c r="HZ16" s="278"/>
      <c r="IA16" s="278"/>
      <c r="IB16" s="278"/>
      <c r="IC16" s="278"/>
      <c r="ID16" s="278"/>
      <c r="IE16" s="278"/>
      <c r="IF16" s="278"/>
      <c r="IG16" s="278"/>
      <c r="IH16" s="278"/>
      <c r="II16" s="278"/>
      <c r="IJ16" s="278"/>
      <c r="IK16" s="278"/>
      <c r="IL16" s="278"/>
      <c r="IM16" s="278"/>
      <c r="IN16" s="278"/>
      <c r="IO16" s="278"/>
      <c r="IP16" s="278"/>
      <c r="IQ16" s="278"/>
      <c r="IR16" s="278"/>
      <c r="IS16" s="278"/>
      <c r="IT16" s="278"/>
      <c r="IU16" s="278"/>
      <c r="IV16" s="278"/>
    </row>
    <row r="17" spans="1:256" s="84" customFormat="1" x14ac:dyDescent="0.2">
      <c r="A17" s="78">
        <v>11</v>
      </c>
      <c r="B17" s="188" t="s">
        <v>352</v>
      </c>
      <c r="C17" s="251">
        <v>0.31111111111111112</v>
      </c>
      <c r="D17" s="252">
        <v>0.31319444444444444</v>
      </c>
      <c r="E17" s="125">
        <f t="shared" si="0"/>
        <v>0.62430555555555556</v>
      </c>
      <c r="F17" s="126">
        <f t="shared" si="1"/>
        <v>0.99657914764079147</v>
      </c>
      <c r="G17" s="272">
        <v>1.6819444444444445</v>
      </c>
      <c r="H17" s="253">
        <v>1.7361111111111112E-2</v>
      </c>
      <c r="I17" s="125">
        <f t="shared" si="2"/>
        <v>1.6993055555555556</v>
      </c>
      <c r="J17" s="126">
        <f t="shared" si="3"/>
        <v>0.99068873668188739</v>
      </c>
      <c r="K17" s="272">
        <v>0.96319444444444446</v>
      </c>
      <c r="L17" s="253">
        <v>0.32153935185185184</v>
      </c>
      <c r="M17" s="125">
        <f t="shared" si="4"/>
        <v>1.2847337962962964</v>
      </c>
      <c r="N17" s="126">
        <f t="shared" si="5"/>
        <v>0.9929603627600202</v>
      </c>
      <c r="O17" s="277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78"/>
      <c r="BJ17" s="278"/>
      <c r="BK17" s="278"/>
      <c r="BL17" s="278"/>
      <c r="BM17" s="278"/>
      <c r="BN17" s="278"/>
      <c r="BO17" s="278"/>
      <c r="BP17" s="278"/>
      <c r="BQ17" s="278"/>
      <c r="BR17" s="278"/>
      <c r="BS17" s="278"/>
      <c r="BT17" s="278"/>
      <c r="BU17" s="278"/>
      <c r="BV17" s="278"/>
      <c r="BW17" s="278"/>
      <c r="BX17" s="278"/>
      <c r="BY17" s="278"/>
      <c r="BZ17" s="278"/>
      <c r="CA17" s="278"/>
      <c r="CB17" s="278"/>
      <c r="CC17" s="278"/>
      <c r="CD17" s="278"/>
      <c r="CE17" s="278"/>
      <c r="CF17" s="278"/>
      <c r="CG17" s="278"/>
      <c r="CH17" s="278"/>
      <c r="CI17" s="278"/>
      <c r="CJ17" s="278"/>
      <c r="CK17" s="278"/>
      <c r="CL17" s="278"/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8"/>
      <c r="DA17" s="278"/>
      <c r="DB17" s="278"/>
      <c r="DC17" s="278"/>
      <c r="DD17" s="278"/>
      <c r="DE17" s="278"/>
      <c r="DF17" s="278"/>
      <c r="DG17" s="278"/>
      <c r="DH17" s="278"/>
      <c r="DI17" s="278"/>
      <c r="DJ17" s="278"/>
      <c r="DK17" s="278"/>
      <c r="DL17" s="278"/>
      <c r="DM17" s="278"/>
      <c r="DN17" s="278"/>
      <c r="DO17" s="278"/>
      <c r="DP17" s="278"/>
      <c r="DQ17" s="278"/>
      <c r="DR17" s="278"/>
      <c r="DS17" s="278"/>
      <c r="DT17" s="278"/>
      <c r="DU17" s="278"/>
      <c r="DV17" s="278"/>
      <c r="DW17" s="278"/>
      <c r="DX17" s="278"/>
      <c r="DY17" s="278"/>
      <c r="DZ17" s="278"/>
      <c r="EA17" s="278"/>
      <c r="EB17" s="278"/>
      <c r="EC17" s="278"/>
      <c r="ED17" s="278"/>
      <c r="EE17" s="278"/>
      <c r="EF17" s="278"/>
      <c r="EG17" s="278"/>
      <c r="EH17" s="278"/>
      <c r="EI17" s="278"/>
      <c r="EJ17" s="278"/>
      <c r="EK17" s="278"/>
      <c r="EL17" s="278"/>
      <c r="EM17" s="278"/>
      <c r="EN17" s="278"/>
      <c r="EO17" s="278"/>
      <c r="EP17" s="278"/>
      <c r="EQ17" s="278"/>
      <c r="ER17" s="278"/>
      <c r="ES17" s="278"/>
      <c r="ET17" s="278"/>
      <c r="EU17" s="278"/>
      <c r="EV17" s="278"/>
      <c r="EW17" s="278"/>
      <c r="EX17" s="278"/>
      <c r="EY17" s="278"/>
      <c r="EZ17" s="278"/>
      <c r="FA17" s="278"/>
      <c r="FB17" s="278"/>
      <c r="FC17" s="278"/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8"/>
      <c r="FP17" s="278"/>
      <c r="FQ17" s="278"/>
      <c r="FR17" s="278"/>
      <c r="FS17" s="278"/>
      <c r="FT17" s="278"/>
      <c r="FU17" s="278"/>
      <c r="FV17" s="278"/>
      <c r="FW17" s="278"/>
      <c r="FX17" s="278"/>
      <c r="FY17" s="278"/>
      <c r="FZ17" s="278"/>
      <c r="GA17" s="278"/>
      <c r="GB17" s="278"/>
      <c r="GC17" s="278"/>
      <c r="GD17" s="278"/>
      <c r="GE17" s="278"/>
      <c r="GF17" s="278"/>
      <c r="GG17" s="278"/>
      <c r="GH17" s="278"/>
      <c r="GI17" s="278"/>
      <c r="GJ17" s="278"/>
      <c r="GK17" s="278"/>
      <c r="GL17" s="278"/>
      <c r="GM17" s="278"/>
      <c r="GN17" s="278"/>
      <c r="GO17" s="278"/>
      <c r="GP17" s="278"/>
      <c r="GQ17" s="278"/>
      <c r="GR17" s="278"/>
      <c r="GS17" s="278"/>
      <c r="GT17" s="278"/>
      <c r="GU17" s="278"/>
      <c r="GV17" s="278"/>
      <c r="GW17" s="278"/>
      <c r="GX17" s="278"/>
      <c r="GY17" s="278"/>
      <c r="GZ17" s="278"/>
      <c r="HA17" s="278"/>
      <c r="HB17" s="278"/>
      <c r="HC17" s="278"/>
      <c r="HD17" s="278"/>
      <c r="HE17" s="278"/>
      <c r="HF17" s="278"/>
      <c r="HG17" s="278"/>
      <c r="HH17" s="278"/>
      <c r="HI17" s="278"/>
      <c r="HJ17" s="278"/>
      <c r="HK17" s="278"/>
      <c r="HL17" s="278"/>
      <c r="HM17" s="278"/>
      <c r="HN17" s="278"/>
      <c r="HO17" s="278"/>
      <c r="HP17" s="278"/>
      <c r="HQ17" s="278"/>
      <c r="HR17" s="278"/>
      <c r="HS17" s="278"/>
      <c r="HT17" s="278"/>
      <c r="HU17" s="278"/>
      <c r="HV17" s="278"/>
      <c r="HW17" s="278"/>
      <c r="HX17" s="278"/>
      <c r="HY17" s="278"/>
      <c r="HZ17" s="278"/>
      <c r="IA17" s="278"/>
      <c r="IB17" s="278"/>
      <c r="IC17" s="278"/>
      <c r="ID17" s="278"/>
      <c r="IE17" s="278"/>
      <c r="IF17" s="278"/>
      <c r="IG17" s="278"/>
      <c r="IH17" s="278"/>
      <c r="II17" s="278"/>
      <c r="IJ17" s="278"/>
      <c r="IK17" s="278"/>
      <c r="IL17" s="278"/>
      <c r="IM17" s="278"/>
      <c r="IN17" s="278"/>
      <c r="IO17" s="278"/>
      <c r="IP17" s="278"/>
      <c r="IQ17" s="278"/>
      <c r="IR17" s="278"/>
      <c r="IS17" s="278"/>
      <c r="IT17" s="278"/>
      <c r="IU17" s="278"/>
      <c r="IV17" s="278"/>
    </row>
    <row r="18" spans="1:256" s="84" customFormat="1" x14ac:dyDescent="0.2">
      <c r="A18" s="78">
        <v>12</v>
      </c>
      <c r="B18" s="188" t="s">
        <v>353</v>
      </c>
      <c r="C18" s="251">
        <v>7.8472222222222221E-2</v>
      </c>
      <c r="D18" s="252">
        <v>8.2638888888888887E-2</v>
      </c>
      <c r="E18" s="125">
        <f t="shared" si="0"/>
        <v>0.16111111111111109</v>
      </c>
      <c r="F18" s="126">
        <f t="shared" si="1"/>
        <v>0.99911719939117205</v>
      </c>
      <c r="G18" s="272">
        <v>0.39513888888888887</v>
      </c>
      <c r="H18" s="253">
        <v>1.2499999999999999E-2</v>
      </c>
      <c r="I18" s="125">
        <f t="shared" si="2"/>
        <v>0.40763888888888888</v>
      </c>
      <c r="J18" s="126">
        <f t="shared" si="3"/>
        <v>0.99776636225266357</v>
      </c>
      <c r="K18" s="272">
        <v>0</v>
      </c>
      <c r="L18" s="253">
        <v>0.13749999999999998</v>
      </c>
      <c r="M18" s="125">
        <f t="shared" si="4"/>
        <v>0.13749999999999998</v>
      </c>
      <c r="N18" s="126">
        <f t="shared" si="5"/>
        <v>0.99924657534246586</v>
      </c>
      <c r="O18" s="277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  <c r="AS18" s="278"/>
      <c r="AT18" s="278"/>
      <c r="AU18" s="278"/>
      <c r="AV18" s="278"/>
      <c r="AW18" s="278"/>
      <c r="AX18" s="278"/>
      <c r="AY18" s="278"/>
      <c r="AZ18" s="278"/>
      <c r="BA18" s="278"/>
      <c r="BB18" s="278"/>
      <c r="BC18" s="278"/>
      <c r="BD18" s="278"/>
      <c r="BE18" s="278"/>
      <c r="BF18" s="278"/>
      <c r="BG18" s="278"/>
      <c r="BH18" s="278"/>
      <c r="BI18" s="278"/>
      <c r="BJ18" s="278"/>
      <c r="BK18" s="278"/>
      <c r="BL18" s="278"/>
      <c r="BM18" s="278"/>
      <c r="BN18" s="278"/>
      <c r="BO18" s="278"/>
      <c r="BP18" s="278"/>
      <c r="BQ18" s="278"/>
      <c r="BR18" s="278"/>
      <c r="BS18" s="278"/>
      <c r="BT18" s="278"/>
      <c r="BU18" s="278"/>
      <c r="BV18" s="278"/>
      <c r="BW18" s="278"/>
      <c r="BX18" s="278"/>
      <c r="BY18" s="278"/>
      <c r="BZ18" s="278"/>
      <c r="CA18" s="278"/>
      <c r="CB18" s="278"/>
      <c r="CC18" s="278"/>
      <c r="CD18" s="278"/>
      <c r="CE18" s="278"/>
      <c r="CF18" s="278"/>
      <c r="CG18" s="278"/>
      <c r="CH18" s="278"/>
      <c r="CI18" s="278"/>
      <c r="CJ18" s="278"/>
      <c r="CK18" s="278"/>
      <c r="CL18" s="278"/>
      <c r="CM18" s="278"/>
      <c r="CN18" s="278"/>
      <c r="CO18" s="278"/>
      <c r="CP18" s="278"/>
      <c r="CQ18" s="278"/>
      <c r="CR18" s="278"/>
      <c r="CS18" s="278"/>
      <c r="CT18" s="278"/>
      <c r="CU18" s="278"/>
      <c r="CV18" s="278"/>
      <c r="CW18" s="278"/>
      <c r="CX18" s="278"/>
      <c r="CY18" s="278"/>
      <c r="CZ18" s="278"/>
      <c r="DA18" s="278"/>
      <c r="DB18" s="278"/>
      <c r="DC18" s="278"/>
      <c r="DD18" s="278"/>
      <c r="DE18" s="278"/>
      <c r="DF18" s="278"/>
      <c r="DG18" s="278"/>
      <c r="DH18" s="278"/>
      <c r="DI18" s="278"/>
      <c r="DJ18" s="278"/>
      <c r="DK18" s="278"/>
      <c r="DL18" s="278"/>
      <c r="DM18" s="278"/>
      <c r="DN18" s="278"/>
      <c r="DO18" s="278"/>
      <c r="DP18" s="278"/>
      <c r="DQ18" s="278"/>
      <c r="DR18" s="278"/>
      <c r="DS18" s="278"/>
      <c r="DT18" s="278"/>
      <c r="DU18" s="278"/>
      <c r="DV18" s="278"/>
      <c r="DW18" s="278"/>
      <c r="DX18" s="278"/>
      <c r="DY18" s="278"/>
      <c r="DZ18" s="278"/>
      <c r="EA18" s="278"/>
      <c r="EB18" s="278"/>
      <c r="EC18" s="278"/>
      <c r="ED18" s="278"/>
      <c r="EE18" s="278"/>
      <c r="EF18" s="278"/>
      <c r="EG18" s="278"/>
      <c r="EH18" s="278"/>
      <c r="EI18" s="278"/>
      <c r="EJ18" s="278"/>
      <c r="EK18" s="278"/>
      <c r="EL18" s="278"/>
      <c r="EM18" s="278"/>
      <c r="EN18" s="278"/>
      <c r="EO18" s="278"/>
      <c r="EP18" s="278"/>
      <c r="EQ18" s="278"/>
      <c r="ER18" s="278"/>
      <c r="ES18" s="278"/>
      <c r="ET18" s="278"/>
      <c r="EU18" s="278"/>
      <c r="EV18" s="278"/>
      <c r="EW18" s="278"/>
      <c r="EX18" s="278"/>
      <c r="EY18" s="278"/>
      <c r="EZ18" s="278"/>
      <c r="FA18" s="278"/>
      <c r="FB18" s="278"/>
      <c r="FC18" s="278"/>
      <c r="FD18" s="278"/>
      <c r="FE18" s="278"/>
      <c r="FF18" s="278"/>
      <c r="FG18" s="278"/>
      <c r="FH18" s="278"/>
      <c r="FI18" s="278"/>
      <c r="FJ18" s="278"/>
      <c r="FK18" s="278"/>
      <c r="FL18" s="278"/>
      <c r="FM18" s="278"/>
      <c r="FN18" s="278"/>
      <c r="FO18" s="278"/>
      <c r="FP18" s="278"/>
      <c r="FQ18" s="278"/>
      <c r="FR18" s="278"/>
      <c r="FS18" s="278"/>
      <c r="FT18" s="278"/>
      <c r="FU18" s="278"/>
      <c r="FV18" s="278"/>
      <c r="FW18" s="278"/>
      <c r="FX18" s="278"/>
      <c r="FY18" s="278"/>
      <c r="FZ18" s="278"/>
      <c r="GA18" s="278"/>
      <c r="GB18" s="278"/>
      <c r="GC18" s="278"/>
      <c r="GD18" s="278"/>
      <c r="GE18" s="278"/>
      <c r="GF18" s="278"/>
      <c r="GG18" s="278"/>
      <c r="GH18" s="278"/>
      <c r="GI18" s="278"/>
      <c r="GJ18" s="278"/>
      <c r="GK18" s="278"/>
      <c r="GL18" s="278"/>
      <c r="GM18" s="278"/>
      <c r="GN18" s="278"/>
      <c r="GO18" s="278"/>
      <c r="GP18" s="278"/>
      <c r="GQ18" s="278"/>
      <c r="GR18" s="278"/>
      <c r="GS18" s="278"/>
      <c r="GT18" s="278"/>
      <c r="GU18" s="278"/>
      <c r="GV18" s="278"/>
      <c r="GW18" s="278"/>
      <c r="GX18" s="278"/>
      <c r="GY18" s="278"/>
      <c r="GZ18" s="278"/>
      <c r="HA18" s="278"/>
      <c r="HB18" s="278"/>
      <c r="HC18" s="278"/>
      <c r="HD18" s="278"/>
      <c r="HE18" s="278"/>
      <c r="HF18" s="278"/>
      <c r="HG18" s="278"/>
      <c r="HH18" s="278"/>
      <c r="HI18" s="278"/>
      <c r="HJ18" s="278"/>
      <c r="HK18" s="278"/>
      <c r="HL18" s="278"/>
      <c r="HM18" s="278"/>
      <c r="HN18" s="278"/>
      <c r="HO18" s="278"/>
      <c r="HP18" s="278"/>
      <c r="HQ18" s="278"/>
      <c r="HR18" s="278"/>
      <c r="HS18" s="278"/>
      <c r="HT18" s="278"/>
      <c r="HU18" s="278"/>
      <c r="HV18" s="278"/>
      <c r="HW18" s="278"/>
      <c r="HX18" s="278"/>
      <c r="HY18" s="278"/>
      <c r="HZ18" s="278"/>
      <c r="IA18" s="278"/>
      <c r="IB18" s="278"/>
      <c r="IC18" s="278"/>
      <c r="ID18" s="278"/>
      <c r="IE18" s="278"/>
      <c r="IF18" s="278"/>
      <c r="IG18" s="278"/>
      <c r="IH18" s="278"/>
      <c r="II18" s="278"/>
      <c r="IJ18" s="278"/>
      <c r="IK18" s="278"/>
      <c r="IL18" s="278"/>
      <c r="IM18" s="278"/>
      <c r="IN18" s="278"/>
      <c r="IO18" s="278"/>
      <c r="IP18" s="278"/>
      <c r="IQ18" s="278"/>
      <c r="IR18" s="278"/>
      <c r="IS18" s="278"/>
      <c r="IT18" s="278"/>
      <c r="IU18" s="278"/>
      <c r="IV18" s="278"/>
    </row>
    <row r="19" spans="1:256" s="236" customFormat="1" x14ac:dyDescent="0.2">
      <c r="A19" s="78">
        <v>13</v>
      </c>
      <c r="B19" s="187" t="s">
        <v>141</v>
      </c>
      <c r="C19" s="34">
        <v>0.51736111111111105</v>
      </c>
      <c r="D19" s="35">
        <v>0.42986111111111108</v>
      </c>
      <c r="E19" s="125">
        <f t="shared" si="0"/>
        <v>0.94722222222222219</v>
      </c>
      <c r="F19" s="126">
        <f t="shared" si="1"/>
        <v>0.9948097412480974</v>
      </c>
      <c r="G19" s="58">
        <v>1.7409722222222221</v>
      </c>
      <c r="H19" s="23">
        <v>0</v>
      </c>
      <c r="I19" s="125">
        <f t="shared" si="2"/>
        <v>1.7409722222222221</v>
      </c>
      <c r="J19" s="126">
        <f t="shared" si="3"/>
        <v>0.99046042617960428</v>
      </c>
      <c r="K19" s="58">
        <v>0.52916666666666667</v>
      </c>
      <c r="L19" s="23">
        <v>0.76527777777777783</v>
      </c>
      <c r="M19" s="125">
        <f t="shared" si="4"/>
        <v>1.2944444444444445</v>
      </c>
      <c r="N19" s="126">
        <f t="shared" si="5"/>
        <v>0.99290715372907146</v>
      </c>
      <c r="O19" s="234"/>
      <c r="P19" s="235"/>
      <c r="Q19" s="235"/>
      <c r="R19" s="235"/>
    </row>
    <row r="20" spans="1:256" s="236" customFormat="1" ht="28.5" x14ac:dyDescent="0.2">
      <c r="A20" s="78">
        <v>14</v>
      </c>
      <c r="B20" s="199" t="s">
        <v>561</v>
      </c>
      <c r="C20" s="34">
        <v>0.80069444444444438</v>
      </c>
      <c r="D20" s="35">
        <v>1.0986111111111112</v>
      </c>
      <c r="E20" s="125">
        <f t="shared" si="0"/>
        <v>1.8993055555555556</v>
      </c>
      <c r="F20" s="126">
        <f t="shared" si="1"/>
        <v>0.98959284627092858</v>
      </c>
      <c r="G20" s="58">
        <v>0.14930555555555555</v>
      </c>
      <c r="H20" s="23">
        <v>1.0715277777777776</v>
      </c>
      <c r="I20" s="125">
        <f t="shared" ref="I20" si="12">G20+H20</f>
        <v>1.2208333333333332</v>
      </c>
      <c r="J20" s="126">
        <f t="shared" si="3"/>
        <v>0.99331050228310502</v>
      </c>
      <c r="K20" s="399" t="s">
        <v>546</v>
      </c>
      <c r="L20" s="400"/>
      <c r="M20" s="400"/>
      <c r="N20" s="401"/>
      <c r="O20" s="234"/>
      <c r="P20" s="235"/>
      <c r="Q20" s="235"/>
      <c r="R20" s="235"/>
    </row>
    <row r="21" spans="1:256" s="236" customFormat="1" x14ac:dyDescent="0.2">
      <c r="A21" s="78">
        <v>15</v>
      </c>
      <c r="B21" s="199" t="s">
        <v>562</v>
      </c>
      <c r="C21" s="399" t="s">
        <v>546</v>
      </c>
      <c r="D21" s="400"/>
      <c r="E21" s="400"/>
      <c r="F21" s="401"/>
      <c r="G21" s="58">
        <v>1.3284722222222223</v>
      </c>
      <c r="H21" s="23">
        <v>0.21527777777777779</v>
      </c>
      <c r="I21" s="125">
        <f t="shared" ref="I21" si="13">G21+H21</f>
        <v>1.5437500000000002</v>
      </c>
      <c r="J21" s="126">
        <f t="shared" ref="J21" si="14">($O$1-I21)/$O$1</f>
        <v>0.99154109589041106</v>
      </c>
      <c r="K21" s="58">
        <v>1.1652777777777776</v>
      </c>
      <c r="L21" s="23">
        <v>0.24305555555555555</v>
      </c>
      <c r="M21" s="125">
        <f t="shared" ref="M21" si="15">K21+L21</f>
        <v>1.4083333333333332</v>
      </c>
      <c r="N21" s="126">
        <f t="shared" ref="N21" si="16">($O$1-M21)/$O$1</f>
        <v>0.99228310502283101</v>
      </c>
      <c r="O21" s="234"/>
      <c r="P21" s="235"/>
      <c r="Q21" s="235"/>
      <c r="R21" s="235"/>
    </row>
    <row r="22" spans="1:256" x14ac:dyDescent="0.2">
      <c r="A22" s="78">
        <v>16</v>
      </c>
      <c r="B22" s="185" t="s">
        <v>111</v>
      </c>
      <c r="C22" s="34">
        <v>0.34236111111111112</v>
      </c>
      <c r="D22" s="35">
        <v>0.68472222222222223</v>
      </c>
      <c r="E22" s="125">
        <f t="shared" si="0"/>
        <v>1.0270833333333333</v>
      </c>
      <c r="F22" s="126">
        <f t="shared" si="1"/>
        <v>0.99437214611872149</v>
      </c>
      <c r="G22" s="58">
        <v>1.3284722222222223</v>
      </c>
      <c r="H22" s="23">
        <v>0.21527777777777779</v>
      </c>
      <c r="I22" s="125">
        <f t="shared" si="2"/>
        <v>1.5437500000000002</v>
      </c>
      <c r="J22" s="126">
        <f t="shared" si="3"/>
        <v>0.99154109589041106</v>
      </c>
      <c r="K22" s="58">
        <v>1.1652777777777776</v>
      </c>
      <c r="L22" s="23">
        <v>0.24305555555555555</v>
      </c>
      <c r="M22" s="125">
        <f t="shared" si="4"/>
        <v>1.4083333333333332</v>
      </c>
      <c r="N22" s="126">
        <f t="shared" si="5"/>
        <v>0.99228310502283101</v>
      </c>
      <c r="O22" s="95"/>
    </row>
    <row r="23" spans="1:256" x14ac:dyDescent="0.2">
      <c r="A23" s="78">
        <v>17</v>
      </c>
      <c r="B23" s="185" t="s">
        <v>354</v>
      </c>
      <c r="C23" s="254">
        <v>0.28125</v>
      </c>
      <c r="D23" s="255">
        <v>0.21597222222222223</v>
      </c>
      <c r="E23" s="125">
        <f t="shared" si="0"/>
        <v>0.49722222222222223</v>
      </c>
      <c r="F23" s="126">
        <f t="shared" si="1"/>
        <v>0.99727549467275489</v>
      </c>
      <c r="G23" s="273">
        <v>0.78541666666666676</v>
      </c>
      <c r="H23" s="243">
        <v>0.35000000000000003</v>
      </c>
      <c r="I23" s="125">
        <f t="shared" si="2"/>
        <v>1.1354166666666667</v>
      </c>
      <c r="J23" s="126">
        <f t="shared" si="3"/>
        <v>0.99377853881278544</v>
      </c>
      <c r="K23" s="273">
        <v>0.38055555555555554</v>
      </c>
      <c r="L23" s="243">
        <v>0.30902777777777779</v>
      </c>
      <c r="M23" s="125">
        <f t="shared" si="4"/>
        <v>0.68958333333333333</v>
      </c>
      <c r="N23" s="126">
        <f t="shared" si="5"/>
        <v>0.99622146118721466</v>
      </c>
      <c r="O23" s="95"/>
    </row>
    <row r="24" spans="1:256" s="84" customFormat="1" x14ac:dyDescent="0.2">
      <c r="A24" s="78">
        <v>18</v>
      </c>
      <c r="B24" s="199" t="s">
        <v>198</v>
      </c>
      <c r="C24" s="34">
        <v>0.32569444444444445</v>
      </c>
      <c r="D24" s="35">
        <v>6.5861111111111112</v>
      </c>
      <c r="E24" s="125">
        <f t="shared" si="0"/>
        <v>6.9118055555555555</v>
      </c>
      <c r="F24" s="126">
        <f t="shared" si="1"/>
        <v>0.96212709284627096</v>
      </c>
      <c r="G24" s="273">
        <v>1.6944444444444444</v>
      </c>
      <c r="H24" s="243">
        <v>2.9166666666666664E-2</v>
      </c>
      <c r="I24" s="125">
        <f t="shared" si="2"/>
        <v>1.723611111111111</v>
      </c>
      <c r="J24" s="126">
        <f t="shared" si="3"/>
        <v>0.99055555555555563</v>
      </c>
      <c r="K24" s="273">
        <v>16.62638888888889</v>
      </c>
      <c r="L24" s="243">
        <v>0.43402777777777773</v>
      </c>
      <c r="M24" s="125">
        <f t="shared" si="4"/>
        <v>17.060416666666669</v>
      </c>
      <c r="N24" s="126">
        <f t="shared" si="5"/>
        <v>0.90651826484018261</v>
      </c>
      <c r="O24" s="95"/>
    </row>
    <row r="25" spans="1:256" x14ac:dyDescent="0.2">
      <c r="A25" s="78">
        <v>19</v>
      </c>
      <c r="B25" s="185" t="s">
        <v>493</v>
      </c>
      <c r="C25" s="254">
        <v>1.3</v>
      </c>
      <c r="D25" s="255">
        <v>0.51111111111111118</v>
      </c>
      <c r="E25" s="125">
        <f t="shared" si="0"/>
        <v>1.8111111111111113</v>
      </c>
      <c r="F25" s="126">
        <f t="shared" si="1"/>
        <v>0.99007610350076103</v>
      </c>
      <c r="G25" s="273">
        <v>0.32013888888888892</v>
      </c>
      <c r="H25" s="243">
        <v>0.44027777777777777</v>
      </c>
      <c r="I25" s="125">
        <f t="shared" si="2"/>
        <v>0.76041666666666674</v>
      </c>
      <c r="J25" s="126">
        <f t="shared" si="3"/>
        <v>0.99583333333333335</v>
      </c>
      <c r="K25" s="273">
        <v>0.99722222222222223</v>
      </c>
      <c r="L25" s="243">
        <v>0.41944444444444445</v>
      </c>
      <c r="M25" s="125">
        <f t="shared" si="4"/>
        <v>1.4166666666666667</v>
      </c>
      <c r="N25" s="126">
        <f t="shared" si="5"/>
        <v>0.99223744292237448</v>
      </c>
      <c r="O25" s="95"/>
    </row>
    <row r="26" spans="1:256" ht="13.5" customHeight="1" x14ac:dyDescent="0.2">
      <c r="A26" s="78">
        <v>20</v>
      </c>
      <c r="B26" s="185" t="s">
        <v>355</v>
      </c>
      <c r="C26" s="254">
        <v>0</v>
      </c>
      <c r="D26" s="255">
        <v>4.7916666666666663E-2</v>
      </c>
      <c r="E26" s="125">
        <f t="shared" si="0"/>
        <v>4.7916666666666663E-2</v>
      </c>
      <c r="F26" s="126">
        <f t="shared" si="1"/>
        <v>0.99973744292237432</v>
      </c>
      <c r="G26" s="273">
        <v>0.37013888888888885</v>
      </c>
      <c r="H26" s="243">
        <v>0</v>
      </c>
      <c r="I26" s="125">
        <f t="shared" si="2"/>
        <v>0.37013888888888885</v>
      </c>
      <c r="J26" s="126">
        <f t="shared" si="3"/>
        <v>0.99797184170471831</v>
      </c>
      <c r="K26" s="273">
        <v>0</v>
      </c>
      <c r="L26" s="243">
        <v>0.39374999999999999</v>
      </c>
      <c r="M26" s="125">
        <f t="shared" si="4"/>
        <v>0.39374999999999999</v>
      </c>
      <c r="N26" s="126">
        <f t="shared" si="5"/>
        <v>0.99784246575342461</v>
      </c>
      <c r="O26" s="95"/>
    </row>
    <row r="27" spans="1:256" ht="13.5" customHeight="1" x14ac:dyDescent="0.2">
      <c r="A27" s="78">
        <v>21</v>
      </c>
      <c r="B27" s="185" t="s">
        <v>494</v>
      </c>
      <c r="C27" s="254">
        <v>0</v>
      </c>
      <c r="D27" s="255">
        <v>0.62569444444444444</v>
      </c>
      <c r="E27" s="125">
        <f t="shared" si="0"/>
        <v>0.62569444444444444</v>
      </c>
      <c r="F27" s="126">
        <f t="shared" si="1"/>
        <v>0.99657153729071546</v>
      </c>
      <c r="G27" s="273">
        <v>0.77361111111111114</v>
      </c>
      <c r="H27" s="243">
        <v>2.361111111111111E-2</v>
      </c>
      <c r="I27" s="125">
        <f t="shared" ref="I27:I28" si="17">G27+H27</f>
        <v>0.79722222222222228</v>
      </c>
      <c r="J27" s="126">
        <f t="shared" ref="J27:J28" si="18">($O$1-I27)/$O$1</f>
        <v>0.99563165905631656</v>
      </c>
      <c r="K27" s="273">
        <v>0.65833333333333333</v>
      </c>
      <c r="L27" s="243">
        <v>4.4444444444444446E-2</v>
      </c>
      <c r="M27" s="125">
        <f t="shared" ref="M27:M28" si="19">K27+L27</f>
        <v>0.70277777777777772</v>
      </c>
      <c r="N27" s="126">
        <f t="shared" ref="N27:N28" si="20">($O$1-M27)/$O$1</f>
        <v>0.99614916286149158</v>
      </c>
      <c r="O27" s="95"/>
    </row>
    <row r="28" spans="1:256" ht="13.5" customHeight="1" x14ac:dyDescent="0.2">
      <c r="A28" s="78">
        <v>22</v>
      </c>
      <c r="B28" s="185" t="s">
        <v>563</v>
      </c>
      <c r="C28" s="254">
        <v>0.40208333333333335</v>
      </c>
      <c r="D28" s="255">
        <v>7.3611111111111113E-2</v>
      </c>
      <c r="E28" s="125">
        <f t="shared" si="0"/>
        <v>0.47569444444444448</v>
      </c>
      <c r="F28" s="126">
        <f t="shared" si="1"/>
        <v>0.99739345509893451</v>
      </c>
      <c r="G28" s="273">
        <v>0.43888888888888888</v>
      </c>
      <c r="H28" s="243">
        <v>0.32430555555555557</v>
      </c>
      <c r="I28" s="125">
        <f t="shared" si="17"/>
        <v>0.76319444444444451</v>
      </c>
      <c r="J28" s="126">
        <f t="shared" si="18"/>
        <v>0.9958181126331811</v>
      </c>
      <c r="K28" s="273">
        <v>7.0048611111111114</v>
      </c>
      <c r="L28" s="243">
        <v>0.48749999999999999</v>
      </c>
      <c r="M28" s="125">
        <f t="shared" si="19"/>
        <v>7.4923611111111112</v>
      </c>
      <c r="N28" s="126">
        <f t="shared" si="20"/>
        <v>0.95894596651445962</v>
      </c>
      <c r="O28" s="95"/>
    </row>
    <row r="29" spans="1:256" ht="29.25" customHeight="1" x14ac:dyDescent="0.2">
      <c r="A29" s="78">
        <v>23</v>
      </c>
      <c r="B29" s="185" t="s">
        <v>564</v>
      </c>
      <c r="C29" s="255">
        <v>0.40208333333333335</v>
      </c>
      <c r="D29" s="255">
        <v>7.3611111111111113E-2</v>
      </c>
      <c r="E29" s="125">
        <f t="shared" ref="E29" si="21">C29+D29</f>
        <v>0.47569444444444448</v>
      </c>
      <c r="F29" s="126">
        <f t="shared" ref="F29" si="22">($O$1-E29)/$O$1</f>
        <v>0.99739345509893451</v>
      </c>
      <c r="G29" s="273">
        <v>0.41805555555555557</v>
      </c>
      <c r="H29" s="243">
        <v>0</v>
      </c>
      <c r="I29" s="125">
        <f t="shared" ref="I29" si="23">G29+H29</f>
        <v>0.41805555555555557</v>
      </c>
      <c r="J29" s="126">
        <f t="shared" ref="J29" si="24">($O$1-I29)/$O$1</f>
        <v>0.99770928462709285</v>
      </c>
      <c r="K29" s="273">
        <v>0</v>
      </c>
      <c r="L29" s="243">
        <v>0</v>
      </c>
      <c r="M29" s="125">
        <f t="shared" ref="M29" si="25">K29+L29</f>
        <v>0</v>
      </c>
      <c r="N29" s="126">
        <f t="shared" ref="N29" si="26">($O$1-M29)/$O$1</f>
        <v>1</v>
      </c>
      <c r="O29" s="95"/>
    </row>
    <row r="30" spans="1:256" x14ac:dyDescent="0.2">
      <c r="A30" s="78">
        <v>24</v>
      </c>
      <c r="B30" s="185" t="s">
        <v>474</v>
      </c>
      <c r="C30" s="34">
        <v>1.2708333333333333</v>
      </c>
      <c r="D30" s="34">
        <v>5.486111111111111E-2</v>
      </c>
      <c r="E30" s="125">
        <f t="shared" ref="E30:E31" si="27">C30+D30</f>
        <v>1.3256944444444443</v>
      </c>
      <c r="F30" s="126">
        <f t="shared" ref="F30:F31" si="28">($O$1-E30)/$O$1</f>
        <v>0.99273592085235918</v>
      </c>
      <c r="G30" s="58">
        <v>1.2104166666666667</v>
      </c>
      <c r="H30" s="23">
        <v>0.26874999999999999</v>
      </c>
      <c r="I30" s="125">
        <f t="shared" si="2"/>
        <v>1.4791666666666667</v>
      </c>
      <c r="J30" s="126">
        <f t="shared" si="3"/>
        <v>0.99189497716894981</v>
      </c>
      <c r="K30" s="58">
        <v>1.851388888888889</v>
      </c>
      <c r="L30" s="23">
        <v>0.68472222222222223</v>
      </c>
      <c r="M30" s="125">
        <f t="shared" si="4"/>
        <v>2.5361111111111114</v>
      </c>
      <c r="N30" s="126">
        <f t="shared" si="5"/>
        <v>0.98610350076103503</v>
      </c>
      <c r="O30" s="95"/>
    </row>
    <row r="31" spans="1:256" x14ac:dyDescent="0.2">
      <c r="A31" s="78">
        <v>25</v>
      </c>
      <c r="B31" s="185" t="s">
        <v>475</v>
      </c>
      <c r="C31" s="34">
        <v>0</v>
      </c>
      <c r="D31" s="34">
        <v>0</v>
      </c>
      <c r="E31" s="125">
        <f t="shared" si="27"/>
        <v>0</v>
      </c>
      <c r="F31" s="126">
        <f t="shared" si="28"/>
        <v>1</v>
      </c>
      <c r="G31" s="58">
        <v>7.9166666666666663E-2</v>
      </c>
      <c r="H31" s="23">
        <v>0</v>
      </c>
      <c r="I31" s="125">
        <f t="shared" ref="I31" si="29">G31+H31</f>
        <v>7.9166666666666663E-2</v>
      </c>
      <c r="J31" s="126">
        <f t="shared" ref="J31" si="30">($O$1-I31)/$O$1</f>
        <v>0.99956621004566204</v>
      </c>
      <c r="K31" s="58">
        <v>0</v>
      </c>
      <c r="L31" s="23">
        <v>0</v>
      </c>
      <c r="M31" s="125">
        <f t="shared" ref="M31" si="31">K31+L31</f>
        <v>0</v>
      </c>
      <c r="N31" s="126">
        <f t="shared" ref="N31" si="32">($O$1-M31)/$O$1</f>
        <v>1</v>
      </c>
      <c r="O31" s="95"/>
    </row>
    <row r="32" spans="1:256" x14ac:dyDescent="0.2">
      <c r="A32" s="78">
        <v>26</v>
      </c>
      <c r="B32" s="185" t="s">
        <v>565</v>
      </c>
      <c r="C32" s="399" t="s">
        <v>546</v>
      </c>
      <c r="D32" s="400"/>
      <c r="E32" s="400"/>
      <c r="F32" s="401"/>
      <c r="G32" s="399" t="s">
        <v>546</v>
      </c>
      <c r="H32" s="400"/>
      <c r="I32" s="400"/>
      <c r="J32" s="401"/>
      <c r="K32" s="273">
        <v>1.5868055555555556</v>
      </c>
      <c r="L32" s="243">
        <v>0.1423611111111111</v>
      </c>
      <c r="M32" s="125">
        <f t="shared" ref="M32" si="33">K32+L32</f>
        <v>1.7291666666666667</v>
      </c>
      <c r="N32" s="126">
        <f t="shared" ref="N32" si="34">($O$1-M32)/$O$1</f>
        <v>0.99052511415525124</v>
      </c>
      <c r="O32" s="95"/>
    </row>
    <row r="33" spans="1:15" x14ac:dyDescent="0.2">
      <c r="A33" s="78">
        <v>27</v>
      </c>
      <c r="B33" s="185" t="s">
        <v>199</v>
      </c>
      <c r="C33" s="34">
        <v>0.19513888888888889</v>
      </c>
      <c r="D33" s="33">
        <v>0.33055555555555555</v>
      </c>
      <c r="E33" s="125">
        <f t="shared" ref="E33" si="35">C33+D33</f>
        <v>0.52569444444444446</v>
      </c>
      <c r="F33" s="126">
        <f t="shared" ref="F33" si="36">($O$1-E33)/$O$1</f>
        <v>0.99711948249619486</v>
      </c>
      <c r="G33" s="34">
        <v>3.5840277777777776</v>
      </c>
      <c r="H33" s="92">
        <v>0</v>
      </c>
      <c r="I33" s="125">
        <f t="shared" si="2"/>
        <v>3.5840277777777776</v>
      </c>
      <c r="J33" s="126">
        <f t="shared" si="3"/>
        <v>0.98036149162861497</v>
      </c>
      <c r="K33" s="274">
        <v>0.45347222222222222</v>
      </c>
      <c r="L33" s="249">
        <v>0.35833333333333334</v>
      </c>
      <c r="M33" s="125">
        <f t="shared" si="4"/>
        <v>0.81180555555555556</v>
      </c>
      <c r="N33" s="126">
        <f t="shared" si="5"/>
        <v>0.99555175038051746</v>
      </c>
      <c r="O33" s="95"/>
    </row>
    <row r="34" spans="1:15" x14ac:dyDescent="0.2">
      <c r="A34" s="78">
        <v>28</v>
      </c>
      <c r="B34" s="185" t="s">
        <v>24</v>
      </c>
      <c r="C34" s="87">
        <v>0.68958333333333333</v>
      </c>
      <c r="D34" s="33">
        <v>0.21319444444444444</v>
      </c>
      <c r="E34" s="125">
        <f t="shared" ref="E34" si="37">C34+D34</f>
        <v>0.90277777777777779</v>
      </c>
      <c r="F34" s="126">
        <f t="shared" ref="F34" si="38">($O$1-E34)/$O$1</f>
        <v>0.99505327245053277</v>
      </c>
      <c r="G34" s="34">
        <v>1.9791666666666667</v>
      </c>
      <c r="H34" s="92">
        <v>0</v>
      </c>
      <c r="I34" s="125">
        <f>G34+H34</f>
        <v>1.9791666666666667</v>
      </c>
      <c r="J34" s="126">
        <f>($O$1-I34)/$O$1</f>
        <v>0.98915525114155256</v>
      </c>
      <c r="K34" s="274">
        <v>0.69861111111111107</v>
      </c>
      <c r="L34" s="92">
        <v>0</v>
      </c>
      <c r="M34" s="125">
        <f>K34+L34</f>
        <v>0.69861111111111107</v>
      </c>
      <c r="N34" s="126">
        <f>($O$1-M34)/$O$1</f>
        <v>0.99617199391171984</v>
      </c>
      <c r="O34" s="95"/>
    </row>
    <row r="35" spans="1:15" x14ac:dyDescent="0.2">
      <c r="A35" s="78">
        <v>29</v>
      </c>
      <c r="B35" s="185" t="s">
        <v>139</v>
      </c>
      <c r="C35" s="34">
        <v>1.4368055555555557</v>
      </c>
      <c r="D35" s="35">
        <v>0</v>
      </c>
      <c r="E35" s="125">
        <f>C35+D35</f>
        <v>1.4368055555555557</v>
      </c>
      <c r="F35" s="126">
        <f>($O$1-E35)/$O$1</f>
        <v>0.99212709284627087</v>
      </c>
      <c r="G35" s="36">
        <v>1.7006944444444445</v>
      </c>
      <c r="H35" s="92">
        <v>0</v>
      </c>
      <c r="I35" s="125">
        <f>G35+H35</f>
        <v>1.7006944444444445</v>
      </c>
      <c r="J35" s="126">
        <f>($O$1-I35)/$O$1</f>
        <v>0.99068112633181127</v>
      </c>
      <c r="K35" s="36">
        <v>1.1083333333333334</v>
      </c>
      <c r="L35" s="33">
        <v>0.35902777777777778</v>
      </c>
      <c r="M35" s="125">
        <f>K35+L35</f>
        <v>1.4673611111111111</v>
      </c>
      <c r="N35" s="126">
        <f>($O$1-M35)/$O$1</f>
        <v>0.99195966514459666</v>
      </c>
      <c r="O35" s="95"/>
    </row>
    <row r="36" spans="1:15" ht="28.5" x14ac:dyDescent="0.2">
      <c r="A36" s="78">
        <v>30</v>
      </c>
      <c r="B36" s="185" t="s">
        <v>356</v>
      </c>
      <c r="C36" s="34">
        <v>0.63750000000000007</v>
      </c>
      <c r="D36" s="35">
        <v>0</v>
      </c>
      <c r="E36" s="125">
        <f>C36+D36</f>
        <v>0.63750000000000007</v>
      </c>
      <c r="F36" s="126">
        <f>($O$1-E36)/$O$1</f>
        <v>0.99650684931506861</v>
      </c>
      <c r="G36" s="36">
        <v>2.2479166666666668</v>
      </c>
      <c r="H36" s="92">
        <v>0</v>
      </c>
      <c r="I36" s="125">
        <f>G36+H36</f>
        <v>2.2479166666666668</v>
      </c>
      <c r="J36" s="126">
        <f>($O$1-I36)/$O$1</f>
        <v>0.98768264840182651</v>
      </c>
      <c r="K36" s="36">
        <v>1.7027777777777777</v>
      </c>
      <c r="L36" s="33">
        <v>0</v>
      </c>
      <c r="M36" s="125">
        <f>K36+L36</f>
        <v>1.7027777777777777</v>
      </c>
      <c r="N36" s="126">
        <f>($O$1-M36)/$O$1</f>
        <v>0.99066971080669708</v>
      </c>
      <c r="O36" s="95"/>
    </row>
    <row r="37" spans="1:15" ht="28.5" x14ac:dyDescent="0.2">
      <c r="A37" s="78">
        <v>31</v>
      </c>
      <c r="B37" s="185" t="s">
        <v>357</v>
      </c>
      <c r="C37" s="34">
        <v>0.19166666666666665</v>
      </c>
      <c r="D37" s="35">
        <v>0</v>
      </c>
      <c r="E37" s="125">
        <f>C37+D37</f>
        <v>0.19166666666666665</v>
      </c>
      <c r="F37" s="126">
        <f>($O$1-E37)/$O$1</f>
        <v>0.99894977168949772</v>
      </c>
      <c r="G37" s="36">
        <v>2.129861111111111</v>
      </c>
      <c r="H37" s="92">
        <v>0</v>
      </c>
      <c r="I37" s="125">
        <f>G37+H37</f>
        <v>2.129861111111111</v>
      </c>
      <c r="J37" s="126">
        <f>($O$1-I37)/$O$1</f>
        <v>0.98832952815829533</v>
      </c>
      <c r="K37" s="36">
        <v>1.6187499999999999</v>
      </c>
      <c r="L37" s="33">
        <v>0</v>
      </c>
      <c r="M37" s="125">
        <f>K37+L37</f>
        <v>1.6187499999999999</v>
      </c>
      <c r="N37" s="126">
        <f>($O$1-M37)/$O$1</f>
        <v>0.99113013698630137</v>
      </c>
      <c r="O37" s="95"/>
    </row>
    <row r="38" spans="1:15" s="84" customFormat="1" x14ac:dyDescent="0.2">
      <c r="A38" s="78">
        <v>32</v>
      </c>
      <c r="B38" s="199" t="s">
        <v>362</v>
      </c>
      <c r="C38" s="34">
        <v>5.347222222222222E-2</v>
      </c>
      <c r="D38" s="35">
        <v>0.57291666666666663</v>
      </c>
      <c r="E38" s="125">
        <f>C38+D38</f>
        <v>0.62638888888888888</v>
      </c>
      <c r="F38" s="126">
        <f>($O$1-E38)/$O$1</f>
        <v>0.99656773211567728</v>
      </c>
      <c r="G38" s="58">
        <v>2.1055555555555556</v>
      </c>
      <c r="H38" s="23">
        <v>0</v>
      </c>
      <c r="I38" s="125">
        <f>G38+H38</f>
        <v>2.1055555555555556</v>
      </c>
      <c r="J38" s="126">
        <f>($O$1-I38)/$O$1</f>
        <v>0.98846270928462709</v>
      </c>
      <c r="K38" s="58">
        <v>0.54305555555555551</v>
      </c>
      <c r="L38" s="23">
        <v>0.16527777777777777</v>
      </c>
      <c r="M38" s="125">
        <f>K38+L38</f>
        <v>0.70833333333333326</v>
      </c>
      <c r="N38" s="126">
        <f>($O$1-M38)/$O$1</f>
        <v>0.99611872146118718</v>
      </c>
      <c r="O38" s="95"/>
    </row>
    <row r="39" spans="1:15" x14ac:dyDescent="0.2">
      <c r="A39" s="78">
        <v>33</v>
      </c>
      <c r="B39" s="185" t="s">
        <v>200</v>
      </c>
      <c r="C39" s="34">
        <v>0.57638888888888895</v>
      </c>
      <c r="D39" s="35">
        <v>4.8611111111111112E-3</v>
      </c>
      <c r="E39" s="125">
        <f t="shared" ref="E39:E47" si="39">C39+D39</f>
        <v>0.58125000000000004</v>
      </c>
      <c r="F39" s="126">
        <f t="shared" ref="F39:F47" si="40">($O$1-E39)/$O$1</f>
        <v>0.9968150684931506</v>
      </c>
      <c r="G39" s="58">
        <v>1.6756944444444446</v>
      </c>
      <c r="H39" s="23">
        <v>0</v>
      </c>
      <c r="I39" s="125">
        <f t="shared" si="2"/>
        <v>1.6756944444444446</v>
      </c>
      <c r="J39" s="126">
        <f t="shared" si="3"/>
        <v>0.99081811263318109</v>
      </c>
      <c r="K39" s="93">
        <v>0.59583333333333333</v>
      </c>
      <c r="L39" s="23">
        <v>7.9861111111111105E-2</v>
      </c>
      <c r="M39" s="125">
        <f t="shared" si="4"/>
        <v>0.67569444444444438</v>
      </c>
      <c r="N39" s="126">
        <f t="shared" si="5"/>
        <v>0.99629756468797559</v>
      </c>
      <c r="O39" s="95"/>
    </row>
    <row r="40" spans="1:15" ht="28.5" x14ac:dyDescent="0.2">
      <c r="A40" s="78">
        <v>34</v>
      </c>
      <c r="B40" s="185" t="s">
        <v>140</v>
      </c>
      <c r="C40" s="34">
        <v>0.59722222222222221</v>
      </c>
      <c r="D40" s="35">
        <v>0</v>
      </c>
      <c r="E40" s="125">
        <f t="shared" si="39"/>
        <v>0.59722222222222221</v>
      </c>
      <c r="F40" s="126">
        <f t="shared" si="40"/>
        <v>0.99672754946727549</v>
      </c>
      <c r="G40" s="58">
        <v>0.6381944444444444</v>
      </c>
      <c r="H40" s="23">
        <v>0</v>
      </c>
      <c r="I40" s="125">
        <f t="shared" si="2"/>
        <v>0.6381944444444444</v>
      </c>
      <c r="J40" s="126">
        <f t="shared" si="3"/>
        <v>0.99650304414003044</v>
      </c>
      <c r="K40" s="149">
        <v>0.24652777777777779</v>
      </c>
      <c r="L40" s="23">
        <v>0</v>
      </c>
      <c r="M40" s="125">
        <f t="shared" si="4"/>
        <v>0.24652777777777779</v>
      </c>
      <c r="N40" s="126">
        <f t="shared" si="5"/>
        <v>0.99864916286149163</v>
      </c>
      <c r="O40" s="95"/>
    </row>
    <row r="41" spans="1:15" x14ac:dyDescent="0.2">
      <c r="A41" s="78">
        <v>35</v>
      </c>
      <c r="B41" s="185" t="s">
        <v>363</v>
      </c>
      <c r="C41" s="34">
        <v>0.7944444444444444</v>
      </c>
      <c r="D41" s="35">
        <v>9.0972222222222218E-2</v>
      </c>
      <c r="E41" s="125">
        <f t="shared" si="39"/>
        <v>0.88541666666666663</v>
      </c>
      <c r="F41" s="126">
        <f t="shared" si="40"/>
        <v>0.99514840182648412</v>
      </c>
      <c r="G41" s="58">
        <v>1.1472222222222221</v>
      </c>
      <c r="H41" s="35">
        <v>3.8888888888888903E-2</v>
      </c>
      <c r="I41" s="125">
        <f t="shared" ref="I41" si="41">G41+H41</f>
        <v>1.1861111111111111</v>
      </c>
      <c r="J41" s="126">
        <f t="shared" ref="J41" si="42">($O$1-I41)/$O$1</f>
        <v>0.99350076103500762</v>
      </c>
      <c r="K41" s="148">
        <v>0.83611111111111103</v>
      </c>
      <c r="L41" s="35">
        <v>0</v>
      </c>
      <c r="M41" s="125">
        <f t="shared" ref="M41" si="43">K41+L41</f>
        <v>0.83611111111111103</v>
      </c>
      <c r="N41" s="126">
        <f t="shared" ref="N41" si="44">($O$1-M41)/$O$1</f>
        <v>0.9954185692541857</v>
      </c>
      <c r="O41" s="95"/>
    </row>
    <row r="42" spans="1:15" x14ac:dyDescent="0.2">
      <c r="A42" s="78">
        <v>36</v>
      </c>
      <c r="B42" s="185" t="s">
        <v>202</v>
      </c>
      <c r="C42" s="34">
        <v>0.6166666666666667</v>
      </c>
      <c r="D42" s="35">
        <v>0</v>
      </c>
      <c r="E42" s="125">
        <f t="shared" si="39"/>
        <v>0.6166666666666667</v>
      </c>
      <c r="F42" s="126">
        <f t="shared" si="40"/>
        <v>0.99662100456621006</v>
      </c>
      <c r="G42" s="58">
        <v>1.2437500000000001</v>
      </c>
      <c r="H42" s="43">
        <v>0</v>
      </c>
      <c r="I42" s="125">
        <f t="shared" ref="I42:I47" si="45">G42+H42</f>
        <v>1.2437500000000001</v>
      </c>
      <c r="J42" s="126">
        <f t="shared" ref="J42:J47" si="46">($O$1-I42)/$O$1</f>
        <v>0.99318493150684928</v>
      </c>
      <c r="K42" s="93">
        <v>0.63263888888888886</v>
      </c>
      <c r="L42" s="43">
        <v>0</v>
      </c>
      <c r="M42" s="125">
        <f t="shared" ref="M42:M47" si="47">K42+L42</f>
        <v>0.63263888888888886</v>
      </c>
      <c r="N42" s="126">
        <f t="shared" ref="N42:N47" si="48">($O$1-M42)/$O$1</f>
        <v>0.99653348554033483</v>
      </c>
      <c r="O42" s="95"/>
    </row>
    <row r="43" spans="1:15" x14ac:dyDescent="0.2">
      <c r="A43" s="78">
        <v>37</v>
      </c>
      <c r="B43" s="185" t="s">
        <v>203</v>
      </c>
      <c r="C43" s="34">
        <v>0.4055555555555555</v>
      </c>
      <c r="D43" s="35">
        <v>0</v>
      </c>
      <c r="E43" s="125">
        <f t="shared" si="39"/>
        <v>0.4055555555555555</v>
      </c>
      <c r="F43" s="126">
        <f t="shared" si="40"/>
        <v>0.99777777777777776</v>
      </c>
      <c r="G43" s="93">
        <v>0.6166666666666667</v>
      </c>
      <c r="H43" s="43">
        <v>0</v>
      </c>
      <c r="I43" s="125">
        <f t="shared" si="45"/>
        <v>0.6166666666666667</v>
      </c>
      <c r="J43" s="126">
        <f t="shared" si="46"/>
        <v>0.99662100456621006</v>
      </c>
      <c r="K43" s="58">
        <v>2.7541666666666664</v>
      </c>
      <c r="L43" s="92">
        <v>0.36527777777777781</v>
      </c>
      <c r="M43" s="125">
        <f t="shared" si="47"/>
        <v>3.1194444444444445</v>
      </c>
      <c r="N43" s="126">
        <f t="shared" si="48"/>
        <v>0.98290715372907156</v>
      </c>
      <c r="O43" s="95"/>
    </row>
    <row r="44" spans="1:15" x14ac:dyDescent="0.2">
      <c r="A44" s="78">
        <v>38</v>
      </c>
      <c r="B44" s="185" t="s">
        <v>204</v>
      </c>
      <c r="C44" s="34">
        <v>0.1111111111111111</v>
      </c>
      <c r="D44" s="35">
        <v>5.5555555555555558E-3</v>
      </c>
      <c r="E44" s="125">
        <f t="shared" si="39"/>
        <v>0.11666666666666665</v>
      </c>
      <c r="F44" s="126">
        <f t="shared" si="40"/>
        <v>0.9993607305936073</v>
      </c>
      <c r="G44" s="58">
        <v>2.3395833333333331</v>
      </c>
      <c r="H44" s="92">
        <v>0.37083333333333335</v>
      </c>
      <c r="I44" s="125">
        <f t="shared" si="45"/>
        <v>2.7104166666666663</v>
      </c>
      <c r="J44" s="126">
        <f t="shared" si="46"/>
        <v>0.985148401826484</v>
      </c>
      <c r="K44" s="58">
        <v>4.5284722222222227</v>
      </c>
      <c r="L44" s="92">
        <v>5.4166666666666669E-2</v>
      </c>
      <c r="M44" s="125">
        <f t="shared" si="47"/>
        <v>4.5826388888888889</v>
      </c>
      <c r="N44" s="126">
        <f t="shared" si="48"/>
        <v>0.9748896499238966</v>
      </c>
      <c r="O44" s="95"/>
    </row>
    <row r="45" spans="1:15" x14ac:dyDescent="0.2">
      <c r="A45" s="78">
        <v>39</v>
      </c>
      <c r="B45" s="185" t="s">
        <v>205</v>
      </c>
      <c r="C45" s="34">
        <v>0.66111111111111109</v>
      </c>
      <c r="D45" s="35">
        <v>0.55208333333333337</v>
      </c>
      <c r="E45" s="125">
        <f t="shared" si="39"/>
        <v>1.2131944444444445</v>
      </c>
      <c r="F45" s="126">
        <f t="shared" si="40"/>
        <v>0.99335235920852361</v>
      </c>
      <c r="G45" s="58">
        <v>1.9111111111111112</v>
      </c>
      <c r="H45" s="92">
        <v>1.3888888888888888E-2</v>
      </c>
      <c r="I45" s="125">
        <f t="shared" si="45"/>
        <v>1.925</v>
      </c>
      <c r="J45" s="126">
        <f t="shared" si="46"/>
        <v>0.98945205479452047</v>
      </c>
      <c r="K45" s="58">
        <v>1.2583333333333333</v>
      </c>
      <c r="L45" s="92">
        <v>0.28958333333333336</v>
      </c>
      <c r="M45" s="125">
        <f t="shared" si="47"/>
        <v>1.5479166666666666</v>
      </c>
      <c r="N45" s="126">
        <f t="shared" si="48"/>
        <v>0.99151826484018257</v>
      </c>
      <c r="O45" s="95"/>
    </row>
    <row r="46" spans="1:15" x14ac:dyDescent="0.2">
      <c r="A46" s="78">
        <v>40</v>
      </c>
      <c r="B46" s="185" t="s">
        <v>206</v>
      </c>
      <c r="C46" s="34">
        <v>3.7166666666666668</v>
      </c>
      <c r="D46" s="35">
        <v>0.17986111111111111</v>
      </c>
      <c r="E46" s="125">
        <f t="shared" si="39"/>
        <v>3.896527777777778</v>
      </c>
      <c r="F46" s="126">
        <f t="shared" si="40"/>
        <v>0.97864916286149162</v>
      </c>
      <c r="G46" s="93">
        <v>0.32569444444444445</v>
      </c>
      <c r="H46" s="92">
        <v>1.8749999999999999E-2</v>
      </c>
      <c r="I46" s="125">
        <f t="shared" si="45"/>
        <v>0.34444444444444444</v>
      </c>
      <c r="J46" s="126">
        <f t="shared" si="46"/>
        <v>0.99811263318112642</v>
      </c>
      <c r="K46" s="93">
        <v>0.99652777777777779</v>
      </c>
      <c r="L46" s="92">
        <v>0.58888888888888891</v>
      </c>
      <c r="M46" s="125">
        <f t="shared" si="47"/>
        <v>1.5854166666666667</v>
      </c>
      <c r="N46" s="126">
        <f t="shared" si="48"/>
        <v>0.99131278538812784</v>
      </c>
      <c r="O46" s="95"/>
    </row>
    <row r="47" spans="1:15" x14ac:dyDescent="0.2">
      <c r="A47" s="78">
        <v>41</v>
      </c>
      <c r="B47" s="185" t="s">
        <v>207</v>
      </c>
      <c r="C47" s="34">
        <v>3.2583333333333333</v>
      </c>
      <c r="D47" s="35">
        <v>0.13819444444444443</v>
      </c>
      <c r="E47" s="125">
        <f t="shared" si="39"/>
        <v>3.3965277777777776</v>
      </c>
      <c r="F47" s="126">
        <f t="shared" si="40"/>
        <v>0.98138888888888887</v>
      </c>
      <c r="G47" s="93">
        <v>0.45416666666666666</v>
      </c>
      <c r="H47" s="92">
        <v>0.40416666666666662</v>
      </c>
      <c r="I47" s="125">
        <f t="shared" si="45"/>
        <v>0.85833333333333328</v>
      </c>
      <c r="J47" s="126">
        <f t="shared" si="46"/>
        <v>0.99529680365296813</v>
      </c>
      <c r="K47" s="58">
        <v>1.9027777777777777</v>
      </c>
      <c r="L47" s="92">
        <v>0.23680555555555557</v>
      </c>
      <c r="M47" s="125">
        <f t="shared" si="47"/>
        <v>2.1395833333333334</v>
      </c>
      <c r="N47" s="126">
        <f t="shared" si="48"/>
        <v>0.98827625570776267</v>
      </c>
      <c r="O47" s="95"/>
    </row>
    <row r="48" spans="1:15" x14ac:dyDescent="0.2">
      <c r="A48" s="78">
        <v>42</v>
      </c>
      <c r="B48" s="185" t="s">
        <v>360</v>
      </c>
      <c r="C48" s="34">
        <v>9.0972222222222218E-2</v>
      </c>
      <c r="D48" s="35">
        <v>0</v>
      </c>
      <c r="E48" s="125">
        <f>C48+D48</f>
        <v>9.0972222222222218E-2</v>
      </c>
      <c r="F48" s="126">
        <f>($O$1-E48)/$O$1</f>
        <v>0.99950152207001519</v>
      </c>
      <c r="G48" s="58">
        <v>2.8222222222222224</v>
      </c>
      <c r="H48" s="92">
        <v>1.3194444444444444E-2</v>
      </c>
      <c r="I48" s="125">
        <f>G48+H48</f>
        <v>2.8354166666666667</v>
      </c>
      <c r="J48" s="126">
        <f>($O$1-I48)/$O$1</f>
        <v>0.98446347031963466</v>
      </c>
      <c r="K48" s="58">
        <v>2.2715277777777776</v>
      </c>
      <c r="L48" s="92">
        <v>3.4027777777777775E-2</v>
      </c>
      <c r="M48" s="125">
        <f>K48+L48</f>
        <v>2.3055555555555554</v>
      </c>
      <c r="N48" s="126">
        <f>($O$1-M48)/$O$1</f>
        <v>0.98736681887366828</v>
      </c>
      <c r="O48" s="95"/>
    </row>
    <row r="49" spans="1:15" x14ac:dyDescent="0.2">
      <c r="A49" s="78">
        <v>43</v>
      </c>
      <c r="B49" s="185" t="s">
        <v>359</v>
      </c>
      <c r="C49" s="34">
        <v>0.42499999999999999</v>
      </c>
      <c r="D49" s="35">
        <v>0.21736111111111112</v>
      </c>
      <c r="E49" s="125">
        <f t="shared" ref="E49:E60" si="49">C49+D49</f>
        <v>0.64236111111111116</v>
      </c>
      <c r="F49" s="126">
        <f t="shared" ref="F49:F60" si="50">($O$1-E49)/$O$1</f>
        <v>0.99648021308980206</v>
      </c>
      <c r="G49" s="58">
        <v>1.2979166666666666</v>
      </c>
      <c r="H49" s="92">
        <v>0.26874999999999999</v>
      </c>
      <c r="I49" s="125">
        <f t="shared" ref="I49" si="51">G49+H49</f>
        <v>1.5666666666666667</v>
      </c>
      <c r="J49" s="126">
        <f t="shared" ref="J49" si="52">($O$1-I49)/$O$1</f>
        <v>0.99141552511415532</v>
      </c>
      <c r="K49" s="58">
        <v>3.7159722222222222</v>
      </c>
      <c r="L49" s="92">
        <v>0.34861111111111115</v>
      </c>
      <c r="M49" s="125">
        <f t="shared" ref="M49" si="53">K49+L49</f>
        <v>4.0645833333333332</v>
      </c>
      <c r="N49" s="126">
        <f t="shared" ref="N49" si="54">($O$1-M49)/$O$1</f>
        <v>0.97772831050228315</v>
      </c>
      <c r="O49" s="95"/>
    </row>
    <row r="50" spans="1:15" x14ac:dyDescent="0.2">
      <c r="A50" s="78">
        <v>44</v>
      </c>
      <c r="B50" s="185" t="s">
        <v>143</v>
      </c>
      <c r="C50" s="280">
        <v>0.4513888888888889</v>
      </c>
      <c r="D50" s="35">
        <v>1.3194444444444444E-2</v>
      </c>
      <c r="E50" s="125">
        <f t="shared" si="49"/>
        <v>0.46458333333333335</v>
      </c>
      <c r="F50" s="126">
        <f t="shared" si="50"/>
        <v>0.99745433789954341</v>
      </c>
      <c r="G50" s="93">
        <v>0.7895833333333333</v>
      </c>
      <c r="H50" s="92">
        <v>1.1111111111111112E-2</v>
      </c>
      <c r="I50" s="125">
        <f t="shared" ref="I50:I55" si="55">G50+H50</f>
        <v>0.80069444444444438</v>
      </c>
      <c r="J50" s="126">
        <f t="shared" ref="J50:J55" si="56">($O$1-I50)/$O$1</f>
        <v>0.99561263318112636</v>
      </c>
      <c r="K50" s="93">
        <v>0.42499999999999999</v>
      </c>
      <c r="L50" s="92">
        <v>1.2499999999999999E-2</v>
      </c>
      <c r="M50" s="125">
        <f t="shared" ref="M50:M55" si="57">K50+L50</f>
        <v>0.4375</v>
      </c>
      <c r="N50" s="126">
        <f t="shared" ref="N50:N55" si="58">($O$1-M50)/$O$1</f>
        <v>0.99760273972602742</v>
      </c>
      <c r="O50" s="95"/>
    </row>
    <row r="51" spans="1:15" x14ac:dyDescent="0.2">
      <c r="A51" s="78">
        <v>45</v>
      </c>
      <c r="B51" s="185" t="s">
        <v>364</v>
      </c>
      <c r="C51" s="34">
        <v>4.5138888888888888E-2</v>
      </c>
      <c r="D51" s="196">
        <v>0</v>
      </c>
      <c r="E51" s="125">
        <f t="shared" si="49"/>
        <v>4.5138888888888888E-2</v>
      </c>
      <c r="F51" s="126">
        <f t="shared" si="50"/>
        <v>0.99975266362252668</v>
      </c>
      <c r="G51" s="93">
        <v>0.12152777777777778</v>
      </c>
      <c r="H51" s="92">
        <v>0</v>
      </c>
      <c r="I51" s="125">
        <f t="shared" si="55"/>
        <v>0.12152777777777778</v>
      </c>
      <c r="J51" s="126">
        <f t="shared" si="56"/>
        <v>0.99933409436834097</v>
      </c>
      <c r="K51" s="93">
        <v>0.32777777777777778</v>
      </c>
      <c r="L51" s="92">
        <v>1.1111111111111112E-2</v>
      </c>
      <c r="M51" s="125">
        <f t="shared" si="57"/>
        <v>0.33888888888888891</v>
      </c>
      <c r="N51" s="126">
        <f t="shared" si="58"/>
        <v>0.9981430745814307</v>
      </c>
      <c r="O51" s="95"/>
    </row>
    <row r="52" spans="1:15" x14ac:dyDescent="0.2">
      <c r="A52" s="78">
        <v>46</v>
      </c>
      <c r="B52" s="185" t="s">
        <v>95</v>
      </c>
      <c r="C52" s="34">
        <v>9.4444444444444442E-2</v>
      </c>
      <c r="D52" s="35">
        <v>0.22708333333333333</v>
      </c>
      <c r="E52" s="125">
        <f t="shared" si="49"/>
        <v>0.32152777777777775</v>
      </c>
      <c r="F52" s="126">
        <f t="shared" si="50"/>
        <v>0.99823820395738194</v>
      </c>
      <c r="G52" s="58">
        <v>2.1541666666666668</v>
      </c>
      <c r="H52" s="92">
        <v>0.17152777777777775</v>
      </c>
      <c r="I52" s="125">
        <f t="shared" si="55"/>
        <v>2.3256944444444447</v>
      </c>
      <c r="J52" s="126">
        <f t="shared" si="56"/>
        <v>0.98725646879756468</v>
      </c>
      <c r="K52" s="58">
        <v>2.2993055555555553</v>
      </c>
      <c r="L52" s="92">
        <v>0</v>
      </c>
      <c r="M52" s="125">
        <f t="shared" si="57"/>
        <v>2.2993055555555553</v>
      </c>
      <c r="N52" s="126">
        <f t="shared" si="58"/>
        <v>0.98740106544901074</v>
      </c>
      <c r="O52" s="95"/>
    </row>
    <row r="53" spans="1:15" x14ac:dyDescent="0.2">
      <c r="A53" s="78">
        <v>47</v>
      </c>
      <c r="B53" s="185" t="s">
        <v>367</v>
      </c>
      <c r="C53" s="34">
        <v>0.35833333333333334</v>
      </c>
      <c r="D53" s="35">
        <v>0.1111111111111111</v>
      </c>
      <c r="E53" s="125">
        <f t="shared" si="49"/>
        <v>0.46944444444444444</v>
      </c>
      <c r="F53" s="126">
        <f t="shared" si="50"/>
        <v>0.99742770167427708</v>
      </c>
      <c r="G53" s="58">
        <v>1.2215277777777778</v>
      </c>
      <c r="H53" s="92">
        <v>0</v>
      </c>
      <c r="I53" s="125">
        <f t="shared" si="55"/>
        <v>1.2215277777777778</v>
      </c>
      <c r="J53" s="126">
        <f t="shared" si="56"/>
        <v>0.99330669710806707</v>
      </c>
      <c r="K53" s="58">
        <v>1.2333333333333334</v>
      </c>
      <c r="L53" s="92">
        <v>0</v>
      </c>
      <c r="M53" s="125">
        <f t="shared" si="57"/>
        <v>1.2333333333333334</v>
      </c>
      <c r="N53" s="126">
        <f t="shared" si="58"/>
        <v>0.99324200913242011</v>
      </c>
      <c r="O53" s="95"/>
    </row>
    <row r="54" spans="1:15" x14ac:dyDescent="0.2">
      <c r="A54" s="78">
        <v>48</v>
      </c>
      <c r="B54" s="185" t="s">
        <v>25</v>
      </c>
      <c r="C54" s="34">
        <v>0.76527777777777783</v>
      </c>
      <c r="D54" s="35">
        <v>4.7916666666666663E-2</v>
      </c>
      <c r="E54" s="125">
        <f t="shared" si="49"/>
        <v>0.81319444444444455</v>
      </c>
      <c r="F54" s="126">
        <f t="shared" si="50"/>
        <v>0.99554414003044145</v>
      </c>
      <c r="G54" s="58">
        <v>1.2986111111111112</v>
      </c>
      <c r="H54" s="92">
        <v>0</v>
      </c>
      <c r="I54" s="125">
        <f t="shared" si="55"/>
        <v>1.2986111111111112</v>
      </c>
      <c r="J54" s="126">
        <f t="shared" si="56"/>
        <v>0.99288432267884319</v>
      </c>
      <c r="K54" s="93">
        <v>0.83750000000000002</v>
      </c>
      <c r="L54" s="92">
        <v>5.4166666666666669E-2</v>
      </c>
      <c r="M54" s="125">
        <f t="shared" si="57"/>
        <v>0.89166666666666672</v>
      </c>
      <c r="N54" s="126">
        <f t="shared" si="58"/>
        <v>0.99511415525114144</v>
      </c>
      <c r="O54" s="95"/>
    </row>
    <row r="55" spans="1:15" x14ac:dyDescent="0.2">
      <c r="A55" s="78">
        <v>49</v>
      </c>
      <c r="B55" s="185" t="s">
        <v>80</v>
      </c>
      <c r="C55" s="34">
        <v>0.52013888888888882</v>
      </c>
      <c r="D55" s="35">
        <v>1.502777777777778</v>
      </c>
      <c r="E55" s="125">
        <f t="shared" si="49"/>
        <v>2.0229166666666667</v>
      </c>
      <c r="F55" s="126">
        <f t="shared" si="50"/>
        <v>0.98891552511415526</v>
      </c>
      <c r="G55" s="58">
        <v>1.0958333333333334</v>
      </c>
      <c r="H55" s="92">
        <v>0</v>
      </c>
      <c r="I55" s="125">
        <f t="shared" si="55"/>
        <v>1.0958333333333334</v>
      </c>
      <c r="J55" s="126">
        <f t="shared" si="56"/>
        <v>0.99399543378995436</v>
      </c>
      <c r="K55" s="93">
        <v>0.70486111111111116</v>
      </c>
      <c r="L55" s="92">
        <v>0</v>
      </c>
      <c r="M55" s="125">
        <f t="shared" si="57"/>
        <v>0.70486111111111116</v>
      </c>
      <c r="N55" s="126">
        <f t="shared" si="58"/>
        <v>0.9961377473363775</v>
      </c>
      <c r="O55" s="95"/>
    </row>
    <row r="56" spans="1:15" x14ac:dyDescent="0.2">
      <c r="A56" s="78">
        <v>50</v>
      </c>
      <c r="B56" s="185" t="s">
        <v>26</v>
      </c>
      <c r="C56" s="34">
        <v>0.125</v>
      </c>
      <c r="D56" s="35">
        <v>0.13263888888888889</v>
      </c>
      <c r="E56" s="125">
        <f t="shared" si="49"/>
        <v>0.25763888888888886</v>
      </c>
      <c r="F56" s="126">
        <f t="shared" si="50"/>
        <v>0.99858828006088274</v>
      </c>
      <c r="G56" s="274">
        <v>0.65763888888888888</v>
      </c>
      <c r="H56" s="43">
        <v>0</v>
      </c>
      <c r="I56" s="125">
        <f t="shared" si="2"/>
        <v>0.65763888888888888</v>
      </c>
      <c r="J56" s="126">
        <f t="shared" si="3"/>
        <v>0.99639649923896489</v>
      </c>
      <c r="K56" s="85">
        <v>3.125E-2</v>
      </c>
      <c r="L56" s="43">
        <v>7.4999999999999997E-2</v>
      </c>
      <c r="M56" s="125">
        <f t="shared" si="4"/>
        <v>0.10625</v>
      </c>
      <c r="N56" s="126">
        <f t="shared" si="5"/>
        <v>0.99941780821917814</v>
      </c>
      <c r="O56" s="95"/>
    </row>
    <row r="57" spans="1:15" x14ac:dyDescent="0.2">
      <c r="A57" s="78">
        <v>51</v>
      </c>
      <c r="B57" s="185" t="s">
        <v>358</v>
      </c>
      <c r="C57" s="34">
        <v>0.1076388888888889</v>
      </c>
      <c r="D57" s="35">
        <v>0.65763888888888888</v>
      </c>
      <c r="E57" s="125">
        <f t="shared" si="49"/>
        <v>0.76527777777777772</v>
      </c>
      <c r="F57" s="126">
        <f t="shared" si="50"/>
        <v>0.99580669710806691</v>
      </c>
      <c r="G57" s="58">
        <v>1.6673611111111111</v>
      </c>
      <c r="H57" s="43">
        <v>0</v>
      </c>
      <c r="I57" s="125">
        <f t="shared" si="2"/>
        <v>1.6673611111111111</v>
      </c>
      <c r="J57" s="126">
        <f t="shared" si="3"/>
        <v>0.99086377473363774</v>
      </c>
      <c r="K57" s="93">
        <v>0.15694444444444444</v>
      </c>
      <c r="L57" s="92">
        <v>9.1666666666666674E-2</v>
      </c>
      <c r="M57" s="125">
        <f t="shared" si="4"/>
        <v>0.24861111111111112</v>
      </c>
      <c r="N57" s="126">
        <f t="shared" si="5"/>
        <v>0.99863774733637756</v>
      </c>
      <c r="O57" s="95"/>
    </row>
    <row r="58" spans="1:15" x14ac:dyDescent="0.2">
      <c r="A58" s="78">
        <v>52</v>
      </c>
      <c r="B58" s="185" t="s">
        <v>110</v>
      </c>
      <c r="C58" s="34">
        <v>0</v>
      </c>
      <c r="D58" s="35">
        <v>0</v>
      </c>
      <c r="E58" s="125">
        <f t="shared" si="49"/>
        <v>0</v>
      </c>
      <c r="F58" s="126">
        <f t="shared" si="50"/>
        <v>1</v>
      </c>
      <c r="G58" s="58">
        <v>1.5722222222222222</v>
      </c>
      <c r="H58" s="43">
        <v>0</v>
      </c>
      <c r="I58" s="125">
        <f t="shared" si="2"/>
        <v>1.5722222222222222</v>
      </c>
      <c r="J58" s="126">
        <f t="shared" si="3"/>
        <v>0.99138508371385081</v>
      </c>
      <c r="K58" s="93">
        <v>8.1944444444444445E-2</v>
      </c>
      <c r="L58" s="92">
        <v>4.5138888888888888E-2</v>
      </c>
      <c r="M58" s="125">
        <f t="shared" si="4"/>
        <v>0.12708333333333333</v>
      </c>
      <c r="N58" s="126">
        <f t="shared" si="5"/>
        <v>0.99930365296803658</v>
      </c>
      <c r="O58" s="95"/>
    </row>
    <row r="59" spans="1:15" x14ac:dyDescent="0.2">
      <c r="A59" s="78">
        <v>53</v>
      </c>
      <c r="B59" s="185" t="s">
        <v>365</v>
      </c>
      <c r="C59" s="34">
        <v>5.7638888888888885E-2</v>
      </c>
      <c r="D59" s="35">
        <v>3.4722222222222224E-2</v>
      </c>
      <c r="E59" s="125">
        <f t="shared" si="49"/>
        <v>9.2361111111111116E-2</v>
      </c>
      <c r="F59" s="126">
        <f t="shared" si="50"/>
        <v>0.99949391171993918</v>
      </c>
      <c r="G59" s="93">
        <v>0.81597222222222221</v>
      </c>
      <c r="H59" s="92">
        <v>3.2638888888888891E-2</v>
      </c>
      <c r="I59" s="125">
        <f t="shared" ref="I59:I60" si="59">G59+H59</f>
        <v>0.84861111111111109</v>
      </c>
      <c r="J59" s="126">
        <f t="shared" ref="J59:J60" si="60">($O$1-I59)/$O$1</f>
        <v>0.99535007610350079</v>
      </c>
      <c r="K59" s="93">
        <v>7.6388888888888895E-2</v>
      </c>
      <c r="L59" s="43">
        <v>0</v>
      </c>
      <c r="M59" s="125">
        <f t="shared" ref="M59:M60" si="61">K59+L59</f>
        <v>7.6388888888888895E-2</v>
      </c>
      <c r="N59" s="126">
        <f t="shared" ref="N59:N60" si="62">($O$1-M59)/$O$1</f>
        <v>0.99958143074581429</v>
      </c>
      <c r="O59" s="95"/>
    </row>
    <row r="60" spans="1:15" x14ac:dyDescent="0.2">
      <c r="A60" s="78">
        <v>54</v>
      </c>
      <c r="B60" s="185" t="s">
        <v>366</v>
      </c>
      <c r="C60" s="225">
        <v>3.9583333333333331E-2</v>
      </c>
      <c r="D60" s="35">
        <v>3.0555555555555555E-2</v>
      </c>
      <c r="E60" s="125">
        <f t="shared" si="49"/>
        <v>7.013888888888889E-2</v>
      </c>
      <c r="F60" s="126">
        <f t="shared" si="50"/>
        <v>0.99961567732115675</v>
      </c>
      <c r="G60" s="93">
        <v>0.80486111111111114</v>
      </c>
      <c r="H60" s="43">
        <v>0</v>
      </c>
      <c r="I60" s="125">
        <f t="shared" si="59"/>
        <v>0.80486111111111114</v>
      </c>
      <c r="J60" s="126">
        <f t="shared" si="60"/>
        <v>0.99558980213089798</v>
      </c>
      <c r="K60" s="93">
        <v>4.7222222222222221E-2</v>
      </c>
      <c r="L60" s="43">
        <v>0</v>
      </c>
      <c r="M60" s="125">
        <f t="shared" si="61"/>
        <v>4.7222222222222221E-2</v>
      </c>
      <c r="N60" s="126">
        <f t="shared" si="62"/>
        <v>0.99974124809741249</v>
      </c>
      <c r="O60" s="95"/>
    </row>
    <row r="61" spans="1:15" x14ac:dyDescent="0.2">
      <c r="A61" s="78">
        <v>55</v>
      </c>
      <c r="B61" s="185" t="s">
        <v>361</v>
      </c>
      <c r="C61" s="34">
        <v>0</v>
      </c>
      <c r="D61" s="35">
        <v>0</v>
      </c>
      <c r="E61" s="125">
        <f>C61+D61</f>
        <v>0</v>
      </c>
      <c r="F61" s="126">
        <f>($O$1-E61)/$O$1</f>
        <v>1</v>
      </c>
      <c r="G61" s="58">
        <v>0.7055555555555556</v>
      </c>
      <c r="H61" s="92">
        <v>0</v>
      </c>
      <c r="I61" s="125">
        <f>G61+H61</f>
        <v>0.7055555555555556</v>
      </c>
      <c r="J61" s="126">
        <f>($O$1-I61)/$O$1</f>
        <v>0.99613394216133944</v>
      </c>
      <c r="K61" s="93">
        <v>6.1111111111111116E-2</v>
      </c>
      <c r="L61" s="23">
        <v>1.3694444444444445</v>
      </c>
      <c r="M61" s="125">
        <f>K61+L61</f>
        <v>1.4305555555555556</v>
      </c>
      <c r="N61" s="126">
        <f>($O$1-M61)/$O$1</f>
        <v>0.99216133942161344</v>
      </c>
      <c r="O61" s="95"/>
    </row>
    <row r="62" spans="1:15" x14ac:dyDescent="0.2">
      <c r="A62" s="78">
        <v>56</v>
      </c>
      <c r="B62" s="185" t="s">
        <v>129</v>
      </c>
      <c r="C62" s="34">
        <v>0</v>
      </c>
      <c r="D62" s="35">
        <v>0</v>
      </c>
      <c r="E62" s="125">
        <f>C62+D62</f>
        <v>0</v>
      </c>
      <c r="F62" s="126">
        <f>($O$1-E62)/$O$1</f>
        <v>1</v>
      </c>
      <c r="G62" s="58">
        <v>0.7055555555555556</v>
      </c>
      <c r="H62" s="92">
        <v>0</v>
      </c>
      <c r="I62" s="125">
        <f>G62+H62</f>
        <v>0.7055555555555556</v>
      </c>
      <c r="J62" s="126">
        <f>($O$1-I62)/$O$1</f>
        <v>0.99613394216133944</v>
      </c>
      <c r="K62" s="93">
        <v>5.2083333333333336E-2</v>
      </c>
      <c r="L62" s="92">
        <v>2.4305555555555556E-2</v>
      </c>
      <c r="M62" s="125">
        <f>K62+L62</f>
        <v>7.6388888888888895E-2</v>
      </c>
      <c r="N62" s="126">
        <f>($O$1-M62)/$O$1</f>
        <v>0.99958143074581429</v>
      </c>
      <c r="O62" s="95"/>
    </row>
    <row r="63" spans="1:15" ht="29.25" thickBot="1" x14ac:dyDescent="0.25">
      <c r="A63" s="190">
        <v>57</v>
      </c>
      <c r="B63" s="191" t="s">
        <v>201</v>
      </c>
      <c r="C63" s="64">
        <v>0</v>
      </c>
      <c r="D63" s="166">
        <v>0</v>
      </c>
      <c r="E63" s="130">
        <f>C63+D63</f>
        <v>0</v>
      </c>
      <c r="F63" s="131">
        <f>($O$1-E63)/$O$1</f>
        <v>1</v>
      </c>
      <c r="G63" s="120">
        <v>0.63888888888888895</v>
      </c>
      <c r="H63" s="121">
        <v>0</v>
      </c>
      <c r="I63" s="130">
        <f>G63+H63</f>
        <v>0.63888888888888895</v>
      </c>
      <c r="J63" s="131">
        <f>($O$1-I63)/$O$1</f>
        <v>0.99649923896499237</v>
      </c>
      <c r="K63" s="120">
        <v>2.361111111111111E-2</v>
      </c>
      <c r="L63" s="121">
        <v>0</v>
      </c>
      <c r="M63" s="130">
        <f>K63+L63</f>
        <v>2.361111111111111E-2</v>
      </c>
      <c r="N63" s="131">
        <f>($O$1-M63)/$O$1</f>
        <v>0.9998706240487063</v>
      </c>
      <c r="O63" s="95"/>
    </row>
    <row r="64" spans="1:15" ht="12" customHeight="1" x14ac:dyDescent="0.2">
      <c r="A64" s="167"/>
      <c r="B64" s="112"/>
      <c r="C64" s="40"/>
      <c r="D64" s="40"/>
      <c r="E64" s="169"/>
      <c r="F64" s="170"/>
      <c r="G64" s="168"/>
      <c r="H64" s="168"/>
      <c r="I64" s="169"/>
      <c r="J64" s="170"/>
      <c r="K64" s="168"/>
      <c r="L64" s="168"/>
      <c r="M64" s="169"/>
      <c r="N64" s="170"/>
    </row>
    <row r="65" spans="1:18" x14ac:dyDescent="0.2">
      <c r="A65" s="256"/>
      <c r="C65" s="35"/>
      <c r="D65" s="35"/>
      <c r="E65" s="125"/>
      <c r="F65" s="257"/>
      <c r="G65" s="99"/>
      <c r="H65" s="99"/>
      <c r="I65" s="125"/>
      <c r="J65" s="257"/>
      <c r="K65" s="99"/>
      <c r="L65" s="99"/>
      <c r="M65" s="125"/>
      <c r="N65" s="257"/>
    </row>
    <row r="66" spans="1:18" x14ac:dyDescent="0.2">
      <c r="A66" s="256"/>
      <c r="B66" s="77"/>
      <c r="C66" s="258"/>
      <c r="D66" s="259"/>
      <c r="E66" s="125"/>
      <c r="F66" s="257"/>
      <c r="G66" s="260"/>
      <c r="H66" s="260"/>
      <c r="I66" s="125"/>
      <c r="J66" s="257"/>
      <c r="K66" s="261"/>
      <c r="L66" s="261"/>
      <c r="M66" s="125"/>
      <c r="N66" s="257"/>
      <c r="O66" s="31"/>
      <c r="P66" s="31"/>
      <c r="Q66" s="31"/>
      <c r="R66" s="31"/>
    </row>
    <row r="67" spans="1:18" x14ac:dyDescent="0.2">
      <c r="A67" s="256"/>
      <c r="B67" s="279"/>
      <c r="C67" s="262"/>
      <c r="D67" s="263"/>
      <c r="E67" s="125"/>
      <c r="F67" s="257"/>
      <c r="G67" s="260"/>
      <c r="H67" s="260"/>
      <c r="I67" s="125"/>
      <c r="J67" s="257"/>
      <c r="K67" s="264"/>
      <c r="L67" s="261"/>
      <c r="M67" s="125"/>
      <c r="N67" s="257"/>
      <c r="O67" s="31"/>
      <c r="P67" s="31"/>
      <c r="Q67" s="31"/>
      <c r="R67" s="31"/>
    </row>
    <row r="68" spans="1:18" x14ac:dyDescent="0.2">
      <c r="A68" s="256"/>
      <c r="B68" s="77"/>
      <c r="C68" s="262"/>
      <c r="D68" s="265"/>
      <c r="E68" s="125"/>
      <c r="F68" s="257"/>
      <c r="G68" s="260"/>
      <c r="H68" s="99"/>
      <c r="I68" s="125"/>
      <c r="J68" s="257"/>
      <c r="K68" s="264"/>
      <c r="L68" s="266"/>
      <c r="M68" s="125"/>
      <c r="N68" s="257"/>
      <c r="O68" s="31"/>
      <c r="P68" s="31"/>
      <c r="Q68" s="31"/>
      <c r="R68" s="31"/>
    </row>
    <row r="69" spans="1:18" x14ac:dyDescent="0.2">
      <c r="A69" s="256"/>
      <c r="B69" s="77"/>
      <c r="C69" s="267"/>
      <c r="D69" s="268"/>
      <c r="E69" s="125"/>
      <c r="F69" s="257"/>
      <c r="G69" s="260"/>
      <c r="H69" s="260"/>
      <c r="I69" s="125"/>
      <c r="J69" s="257"/>
      <c r="K69" s="269"/>
      <c r="L69" s="270"/>
      <c r="M69" s="125"/>
      <c r="N69" s="257"/>
      <c r="O69" s="31"/>
      <c r="P69" s="31"/>
      <c r="Q69" s="31"/>
      <c r="R69" s="31"/>
    </row>
  </sheetData>
  <mergeCells count="11">
    <mergeCell ref="C32:F32"/>
    <mergeCell ref="G32:J32"/>
    <mergeCell ref="C1:M1"/>
    <mergeCell ref="A2:N2"/>
    <mergeCell ref="A3:E3"/>
    <mergeCell ref="A4:A5"/>
    <mergeCell ref="C4:F4"/>
    <mergeCell ref="G4:J4"/>
    <mergeCell ref="K4:N4"/>
    <mergeCell ref="K20:N20"/>
    <mergeCell ref="C21:F21"/>
  </mergeCells>
  <phoneticPr fontId="23" type="noConversion"/>
  <pageMargins left="0.31496062992125984" right="0.11811023622047245" top="0.94488188976377963" bottom="0.35433070866141736" header="0.43307086614173229" footer="0.43307086614173229"/>
  <pageSetup scale="6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7"/>
  <sheetViews>
    <sheetView tabSelected="1" view="pageBreakPreview" topLeftCell="A59" zoomScale="60" zoomScaleNormal="80" workbookViewId="0">
      <selection activeCell="H8" sqref="H8"/>
    </sheetView>
  </sheetViews>
  <sheetFormatPr defaultColWidth="8.85546875" defaultRowHeight="14.25" x14ac:dyDescent="0.2"/>
  <cols>
    <col min="1" max="1" width="6.85546875" style="31" customWidth="1"/>
    <col min="2" max="2" width="43" style="31" bestFit="1" customWidth="1"/>
    <col min="3" max="3" width="14" style="231" customWidth="1"/>
    <col min="4" max="4" width="13.85546875" style="231" customWidth="1"/>
    <col min="5" max="5" width="15" style="104" customWidth="1"/>
    <col min="6" max="6" width="18.42578125" style="97" customWidth="1"/>
    <col min="7" max="7" width="12.140625" style="104" customWidth="1"/>
    <col min="8" max="8" width="15" style="104" customWidth="1"/>
    <col min="9" max="9" width="14.42578125" style="104" bestFit="1" customWidth="1"/>
    <col min="10" max="10" width="15.42578125" style="97" customWidth="1"/>
    <col min="11" max="11" width="13.85546875" style="104" customWidth="1"/>
    <col min="12" max="12" width="13" style="104" customWidth="1"/>
    <col min="13" max="13" width="14.5703125" style="104" customWidth="1"/>
    <col min="14" max="14" width="16" style="97" customWidth="1"/>
    <col min="15" max="15" width="12" style="31" customWidth="1"/>
    <col min="16" max="20" width="8.85546875" style="31" customWidth="1"/>
    <col min="21" max="21" width="7" style="31" bestFit="1" customWidth="1"/>
    <col min="22" max="16384" width="8.85546875" style="31"/>
  </cols>
  <sheetData>
    <row r="1" spans="1:18" s="110" customFormat="1" ht="18" customHeight="1" thickBot="1" x14ac:dyDescent="0.25">
      <c r="A1" s="150"/>
      <c r="B1" s="150" t="s">
        <v>61</v>
      </c>
      <c r="C1" s="369" t="s">
        <v>62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07" t="s">
        <v>63</v>
      </c>
      <c r="O1" s="292">
        <v>182.5</v>
      </c>
    </row>
    <row r="2" spans="1:18" s="110" customFormat="1" ht="12.75" customHeight="1" x14ac:dyDescent="0.2">
      <c r="A2" s="374" t="s">
        <v>0</v>
      </c>
      <c r="B2" s="412"/>
      <c r="C2" s="412"/>
      <c r="D2" s="412"/>
      <c r="E2" s="412"/>
      <c r="F2" s="413"/>
      <c r="G2" s="413"/>
      <c r="H2" s="413"/>
      <c r="I2" s="413"/>
      <c r="J2" s="413"/>
      <c r="K2" s="413"/>
      <c r="L2" s="413"/>
      <c r="M2" s="413"/>
      <c r="N2" s="414"/>
      <c r="O2" s="293"/>
    </row>
    <row r="3" spans="1:18" s="110" customFormat="1" ht="24.75" customHeight="1" thickBot="1" x14ac:dyDescent="0.25">
      <c r="A3" s="388"/>
      <c r="B3" s="369"/>
      <c r="C3" s="369"/>
      <c r="D3" s="369"/>
      <c r="E3" s="369"/>
      <c r="F3" s="150"/>
      <c r="G3" s="150"/>
      <c r="H3" s="150"/>
      <c r="I3" s="150"/>
      <c r="J3" s="150"/>
      <c r="K3" s="150"/>
      <c r="L3" s="150"/>
      <c r="M3" s="150"/>
      <c r="N3" s="294"/>
      <c r="O3" s="293"/>
    </row>
    <row r="4" spans="1:18" s="110" customFormat="1" ht="48.75" customHeight="1" x14ac:dyDescent="0.2">
      <c r="A4" s="376" t="s">
        <v>589</v>
      </c>
      <c r="B4" s="151" t="s">
        <v>65</v>
      </c>
      <c r="C4" s="376" t="s">
        <v>522</v>
      </c>
      <c r="D4" s="377"/>
      <c r="E4" s="377"/>
      <c r="F4" s="378"/>
      <c r="G4" s="376" t="s">
        <v>523</v>
      </c>
      <c r="H4" s="377"/>
      <c r="I4" s="377"/>
      <c r="J4" s="378"/>
      <c r="K4" s="376" t="s">
        <v>524</v>
      </c>
      <c r="L4" s="377"/>
      <c r="M4" s="377"/>
      <c r="N4" s="378"/>
      <c r="O4" s="415"/>
      <c r="P4" s="416"/>
      <c r="Q4" s="416"/>
      <c r="R4" s="416"/>
    </row>
    <row r="5" spans="1:18" s="110" customFormat="1" ht="90" x14ac:dyDescent="0.2">
      <c r="A5" s="429"/>
      <c r="B5" s="183" t="s">
        <v>74</v>
      </c>
      <c r="C5" s="244" t="s">
        <v>66</v>
      </c>
      <c r="D5" s="245" t="s">
        <v>67</v>
      </c>
      <c r="E5" s="246" t="s">
        <v>68</v>
      </c>
      <c r="F5" s="183" t="s">
        <v>69</v>
      </c>
      <c r="G5" s="247" t="s">
        <v>66</v>
      </c>
      <c r="H5" s="246" t="s">
        <v>67</v>
      </c>
      <c r="I5" s="246" t="s">
        <v>68</v>
      </c>
      <c r="J5" s="183" t="s">
        <v>69</v>
      </c>
      <c r="K5" s="247" t="s">
        <v>66</v>
      </c>
      <c r="L5" s="246" t="s">
        <v>67</v>
      </c>
      <c r="M5" s="246" t="s">
        <v>68</v>
      </c>
      <c r="N5" s="183" t="s">
        <v>69</v>
      </c>
      <c r="O5" s="415" t="s">
        <v>145</v>
      </c>
      <c r="P5" s="416"/>
      <c r="Q5" s="416"/>
      <c r="R5" s="416"/>
    </row>
    <row r="6" spans="1:18" x14ac:dyDescent="0.2">
      <c r="A6" s="78">
        <v>1</v>
      </c>
      <c r="B6" s="184">
        <v>2</v>
      </c>
      <c r="C6" s="124">
        <v>3</v>
      </c>
      <c r="D6" s="77">
        <v>4</v>
      </c>
      <c r="E6" s="77">
        <v>5</v>
      </c>
      <c r="F6" s="76">
        <v>6</v>
      </c>
      <c r="G6" s="79">
        <v>7</v>
      </c>
      <c r="H6" s="122">
        <v>8</v>
      </c>
      <c r="I6" s="122">
        <v>9</v>
      </c>
      <c r="J6" s="80">
        <v>10</v>
      </c>
      <c r="K6" s="79">
        <v>11</v>
      </c>
      <c r="L6" s="122">
        <v>12</v>
      </c>
      <c r="M6" s="122">
        <v>13</v>
      </c>
      <c r="N6" s="80">
        <v>14</v>
      </c>
      <c r="O6" s="402"/>
      <c r="P6" s="403"/>
      <c r="Q6" s="403"/>
      <c r="R6" s="403"/>
    </row>
    <row r="7" spans="1:18" x14ac:dyDescent="0.2">
      <c r="A7" s="78">
        <v>1</v>
      </c>
      <c r="B7" s="189" t="s">
        <v>393</v>
      </c>
      <c r="C7" s="36">
        <v>0</v>
      </c>
      <c r="D7" s="33">
        <v>0</v>
      </c>
      <c r="E7" s="125">
        <f>C7+D7</f>
        <v>0</v>
      </c>
      <c r="F7" s="126">
        <f t="shared" ref="F7:F12" si="0">($O$1-E7)/$O$1</f>
        <v>1</v>
      </c>
      <c r="G7" s="36">
        <v>0</v>
      </c>
      <c r="H7" s="33">
        <v>0</v>
      </c>
      <c r="I7" s="125">
        <f>G7+H7</f>
        <v>0</v>
      </c>
      <c r="J7" s="126">
        <f t="shared" ref="J7" si="1">($O$1-I7)/$O$1</f>
        <v>1</v>
      </c>
      <c r="K7" s="36">
        <v>0</v>
      </c>
      <c r="L7" s="33">
        <v>0</v>
      </c>
      <c r="M7" s="125">
        <f>K7+L7</f>
        <v>0</v>
      </c>
      <c r="N7" s="126">
        <f t="shared" ref="N7" si="2">($O$1-M7)/$O$1</f>
        <v>1</v>
      </c>
      <c r="O7" s="402"/>
      <c r="P7" s="403"/>
      <c r="Q7" s="403"/>
      <c r="R7" s="403"/>
    </row>
    <row r="8" spans="1:18" x14ac:dyDescent="0.2">
      <c r="A8" s="78">
        <v>2</v>
      </c>
      <c r="B8" s="189" t="s">
        <v>394</v>
      </c>
      <c r="C8" s="36">
        <v>0.3576388888888889</v>
      </c>
      <c r="D8" s="33">
        <v>0</v>
      </c>
      <c r="E8" s="125">
        <f t="shared" ref="E8:E12" si="3">C8+D8</f>
        <v>0.3576388888888889</v>
      </c>
      <c r="F8" s="126">
        <f t="shared" si="0"/>
        <v>0.99804033485540333</v>
      </c>
      <c r="G8" s="36">
        <v>0</v>
      </c>
      <c r="H8" s="33">
        <v>0</v>
      </c>
      <c r="I8" s="125">
        <f t="shared" ref="I8:I37" si="4">G8+H8</f>
        <v>0</v>
      </c>
      <c r="J8" s="126">
        <f t="shared" ref="J8:J37" si="5">($O$1-I8)/$O$1</f>
        <v>1</v>
      </c>
      <c r="K8" s="36">
        <v>1.6708333333333334</v>
      </c>
      <c r="L8" s="33">
        <v>0.85972222222222217</v>
      </c>
      <c r="M8" s="125">
        <f t="shared" ref="M8:M37" si="6">K8+L8</f>
        <v>2.5305555555555554</v>
      </c>
      <c r="N8" s="126">
        <f t="shared" ref="N8:N37" si="7">($O$1-M8)/$O$1</f>
        <v>0.98613394216133932</v>
      </c>
      <c r="O8" s="402"/>
      <c r="P8" s="403"/>
      <c r="Q8" s="403"/>
      <c r="R8" s="403"/>
    </row>
    <row r="9" spans="1:18" x14ac:dyDescent="0.2">
      <c r="A9" s="78">
        <v>3</v>
      </c>
      <c r="B9" s="189" t="s">
        <v>395</v>
      </c>
      <c r="C9" s="36">
        <v>0</v>
      </c>
      <c r="D9" s="33">
        <v>0</v>
      </c>
      <c r="E9" s="125">
        <f t="shared" si="3"/>
        <v>0</v>
      </c>
      <c r="F9" s="126">
        <f t="shared" si="0"/>
        <v>1</v>
      </c>
      <c r="G9" s="36">
        <v>1.7305555555555554</v>
      </c>
      <c r="H9" s="33">
        <v>0</v>
      </c>
      <c r="I9" s="125">
        <f t="shared" si="4"/>
        <v>1.7305555555555554</v>
      </c>
      <c r="J9" s="126">
        <f t="shared" si="5"/>
        <v>0.990517503805175</v>
      </c>
      <c r="K9" s="36">
        <v>0</v>
      </c>
      <c r="L9" s="33">
        <v>0</v>
      </c>
      <c r="M9" s="125">
        <f t="shared" si="6"/>
        <v>0</v>
      </c>
      <c r="N9" s="126">
        <f t="shared" si="7"/>
        <v>1</v>
      </c>
      <c r="O9" s="402"/>
      <c r="P9" s="403"/>
      <c r="Q9" s="403"/>
      <c r="R9" s="403"/>
    </row>
    <row r="10" spans="1:18" x14ac:dyDescent="0.2">
      <c r="A10" s="78">
        <v>4</v>
      </c>
      <c r="B10" s="189" t="s">
        <v>396</v>
      </c>
      <c r="C10" s="36">
        <v>2.6736111111111112</v>
      </c>
      <c r="D10" s="33">
        <v>0</v>
      </c>
      <c r="E10" s="125">
        <f t="shared" si="3"/>
        <v>2.6736111111111112</v>
      </c>
      <c r="F10" s="126">
        <f t="shared" si="0"/>
        <v>0.98535007610350078</v>
      </c>
      <c r="G10" s="36">
        <v>0.49861111111111112</v>
      </c>
      <c r="H10" s="33">
        <v>0.10069444444444443</v>
      </c>
      <c r="I10" s="125">
        <f t="shared" si="4"/>
        <v>0.59930555555555554</v>
      </c>
      <c r="J10" s="126">
        <f t="shared" si="5"/>
        <v>0.9967161339421613</v>
      </c>
      <c r="K10" s="36">
        <v>0</v>
      </c>
      <c r="L10" s="33">
        <v>0</v>
      </c>
      <c r="M10" s="125">
        <f t="shared" si="6"/>
        <v>0</v>
      </c>
      <c r="N10" s="126">
        <f t="shared" si="7"/>
        <v>1</v>
      </c>
      <c r="O10" s="402"/>
      <c r="P10" s="403"/>
      <c r="Q10" s="403"/>
      <c r="R10" s="403"/>
    </row>
    <row r="11" spans="1:18" x14ac:dyDescent="0.2">
      <c r="A11" s="78">
        <v>5</v>
      </c>
      <c r="B11" s="185" t="s">
        <v>568</v>
      </c>
      <c r="C11" s="283">
        <v>41.177083333333329</v>
      </c>
      <c r="D11" s="284">
        <v>0</v>
      </c>
      <c r="E11" s="125">
        <f t="shared" si="3"/>
        <v>41.177083333333329</v>
      </c>
      <c r="F11" s="126">
        <f t="shared" si="0"/>
        <v>0.77437214611872152</v>
      </c>
      <c r="G11" s="283">
        <v>4.8486111111111114</v>
      </c>
      <c r="H11" s="285">
        <v>0.26180555555555557</v>
      </c>
      <c r="I11" s="125">
        <f t="shared" si="4"/>
        <v>5.1104166666666666</v>
      </c>
      <c r="J11" s="126">
        <f t="shared" si="5"/>
        <v>0.97199771689497705</v>
      </c>
      <c r="K11" s="283">
        <v>1.0013888888888889</v>
      </c>
      <c r="L11" s="285">
        <v>0</v>
      </c>
      <c r="M11" s="125">
        <f t="shared" si="6"/>
        <v>1.0013888888888889</v>
      </c>
      <c r="N11" s="126">
        <f t="shared" si="7"/>
        <v>0.99451293759512938</v>
      </c>
      <c r="O11" s="402"/>
      <c r="P11" s="403"/>
      <c r="Q11" s="403"/>
      <c r="R11" s="403"/>
    </row>
    <row r="12" spans="1:18" x14ac:dyDescent="0.2">
      <c r="A12" s="78">
        <v>6</v>
      </c>
      <c r="B12" s="185" t="s">
        <v>49</v>
      </c>
      <c r="C12" s="283">
        <v>0.86597222222222214</v>
      </c>
      <c r="D12" s="284">
        <v>6.5277777777777768E-2</v>
      </c>
      <c r="E12" s="125">
        <f t="shared" si="3"/>
        <v>0.93124999999999991</v>
      </c>
      <c r="F12" s="126">
        <f t="shared" si="0"/>
        <v>0.99489726027397252</v>
      </c>
      <c r="G12" s="283">
        <v>3.6652777777777779</v>
      </c>
      <c r="H12" s="285">
        <v>1.8749999999999999E-2</v>
      </c>
      <c r="I12" s="125">
        <f t="shared" si="4"/>
        <v>3.6840277777777777</v>
      </c>
      <c r="J12" s="126">
        <f t="shared" si="5"/>
        <v>0.97981354642313545</v>
      </c>
      <c r="K12" s="283">
        <v>1.6805555555555554</v>
      </c>
      <c r="L12" s="285">
        <v>0.90069444444444446</v>
      </c>
      <c r="M12" s="125">
        <f t="shared" si="6"/>
        <v>2.5812499999999998</v>
      </c>
      <c r="N12" s="126">
        <f t="shared" si="7"/>
        <v>0.98585616438356161</v>
      </c>
      <c r="O12" s="402"/>
      <c r="P12" s="403"/>
      <c r="Q12" s="403"/>
      <c r="R12" s="403"/>
    </row>
    <row r="13" spans="1:18" x14ac:dyDescent="0.2">
      <c r="A13" s="78">
        <v>7</v>
      </c>
      <c r="B13" s="185" t="s">
        <v>368</v>
      </c>
      <c r="C13" s="283">
        <v>0.14652777777777778</v>
      </c>
      <c r="D13" s="284">
        <v>0</v>
      </c>
      <c r="E13" s="125">
        <f t="shared" ref="E13:E67" si="8">C13+D13</f>
        <v>0.14652777777777778</v>
      </c>
      <c r="F13" s="126">
        <f t="shared" ref="F13:F67" si="9">($O$1-E13)/$O$1</f>
        <v>0.99919710806697104</v>
      </c>
      <c r="G13" s="283">
        <v>1.3506944444444444</v>
      </c>
      <c r="H13" s="285">
        <v>0</v>
      </c>
      <c r="I13" s="125">
        <f t="shared" si="4"/>
        <v>1.3506944444444444</v>
      </c>
      <c r="J13" s="126">
        <f t="shared" si="5"/>
        <v>0.99259893455098924</v>
      </c>
      <c r="K13" s="283">
        <v>0.38611111111111118</v>
      </c>
      <c r="L13" s="285">
        <v>0</v>
      </c>
      <c r="M13" s="125">
        <f t="shared" si="6"/>
        <v>0.38611111111111118</v>
      </c>
      <c r="N13" s="126">
        <f t="shared" si="7"/>
        <v>0.99788432267884319</v>
      </c>
      <c r="O13" s="402"/>
      <c r="P13" s="403"/>
      <c r="Q13" s="403"/>
      <c r="R13" s="403"/>
    </row>
    <row r="14" spans="1:18" x14ac:dyDescent="0.2">
      <c r="A14" s="78">
        <v>8</v>
      </c>
      <c r="B14" s="185" t="s">
        <v>369</v>
      </c>
      <c r="C14" s="283">
        <v>0.17430555555555557</v>
      </c>
      <c r="D14" s="284">
        <v>0</v>
      </c>
      <c r="E14" s="125">
        <f t="shared" si="8"/>
        <v>0.17430555555555557</v>
      </c>
      <c r="F14" s="126">
        <f t="shared" si="9"/>
        <v>0.99904490106544908</v>
      </c>
      <c r="G14" s="283">
        <v>1.1152777777777776</v>
      </c>
      <c r="H14" s="285">
        <v>0</v>
      </c>
      <c r="I14" s="125">
        <f t="shared" si="4"/>
        <v>1.1152777777777776</v>
      </c>
      <c r="J14" s="126">
        <f t="shared" si="5"/>
        <v>0.99388888888888893</v>
      </c>
      <c r="K14" s="283">
        <v>0.33194444444444449</v>
      </c>
      <c r="L14" s="285">
        <v>2.0701388888888888</v>
      </c>
      <c r="M14" s="125">
        <f t="shared" si="6"/>
        <v>2.4020833333333331</v>
      </c>
      <c r="N14" s="126">
        <f t="shared" si="7"/>
        <v>0.98683789954337897</v>
      </c>
      <c r="O14" s="402"/>
      <c r="P14" s="403"/>
      <c r="Q14" s="403"/>
      <c r="R14" s="403"/>
    </row>
    <row r="15" spans="1:18" x14ac:dyDescent="0.2">
      <c r="A15" s="78">
        <v>9</v>
      </c>
      <c r="B15" s="185" t="s">
        <v>96</v>
      </c>
      <c r="C15" s="36">
        <v>1.9798611111111111</v>
      </c>
      <c r="D15" s="88">
        <v>0.21875</v>
      </c>
      <c r="E15" s="125">
        <f>C15+D15</f>
        <v>2.1986111111111111</v>
      </c>
      <c r="F15" s="126">
        <f>($O$1-E15)/$O$1</f>
        <v>0.9879528158295281</v>
      </c>
      <c r="G15" s="58">
        <v>1.7236111111111112</v>
      </c>
      <c r="H15" s="23">
        <v>0.1986111111111111</v>
      </c>
      <c r="I15" s="125">
        <f>G15+H15</f>
        <v>1.9222222222222223</v>
      </c>
      <c r="J15" s="126">
        <f>($O$1-I15)/$O$1</f>
        <v>0.98946727549467284</v>
      </c>
      <c r="K15" s="58">
        <v>0.40277777777777779</v>
      </c>
      <c r="L15" s="23">
        <v>0.2590277777777778</v>
      </c>
      <c r="M15" s="125">
        <f>K15+L15</f>
        <v>0.66180555555555554</v>
      </c>
      <c r="N15" s="126">
        <f>($O$1-M15)/$O$1</f>
        <v>0.99637366818873663</v>
      </c>
      <c r="O15" s="402"/>
      <c r="P15" s="403"/>
      <c r="Q15" s="403"/>
      <c r="R15" s="403"/>
    </row>
    <row r="16" spans="1:18" x14ac:dyDescent="0.2">
      <c r="A16" s="78">
        <v>10</v>
      </c>
      <c r="B16" s="185" t="s">
        <v>30</v>
      </c>
      <c r="C16" s="225" t="s">
        <v>501</v>
      </c>
      <c r="D16" s="226" t="s">
        <v>501</v>
      </c>
      <c r="E16" s="125">
        <f t="shared" si="8"/>
        <v>0</v>
      </c>
      <c r="F16" s="126">
        <f t="shared" si="9"/>
        <v>1</v>
      </c>
      <c r="G16" s="58">
        <v>0.57500000000000007</v>
      </c>
      <c r="H16" s="23">
        <v>0</v>
      </c>
      <c r="I16" s="125">
        <f t="shared" si="4"/>
        <v>0.57500000000000007</v>
      </c>
      <c r="J16" s="126">
        <f t="shared" si="5"/>
        <v>0.99684931506849317</v>
      </c>
      <c r="K16" s="286" t="s">
        <v>501</v>
      </c>
      <c r="L16" s="287" t="s">
        <v>501</v>
      </c>
      <c r="M16" s="125">
        <f t="shared" si="6"/>
        <v>0</v>
      </c>
      <c r="N16" s="126">
        <f t="shared" si="7"/>
        <v>1</v>
      </c>
      <c r="O16" s="402"/>
      <c r="P16" s="403"/>
      <c r="Q16" s="403"/>
      <c r="R16" s="403"/>
    </row>
    <row r="17" spans="1:18" x14ac:dyDescent="0.2">
      <c r="A17" s="78">
        <v>11</v>
      </c>
      <c r="B17" s="185" t="s">
        <v>479</v>
      </c>
      <c r="C17" s="36">
        <v>0.22916666666666666</v>
      </c>
      <c r="D17" s="33">
        <v>0.89236111111111116</v>
      </c>
      <c r="E17" s="125">
        <f t="shared" si="8"/>
        <v>1.1215277777777779</v>
      </c>
      <c r="F17" s="126">
        <f t="shared" si="9"/>
        <v>0.99385464231354648</v>
      </c>
      <c r="G17" s="58">
        <v>1.2090277777777778</v>
      </c>
      <c r="H17" s="23">
        <v>2.2916666666666665E-2</v>
      </c>
      <c r="I17" s="125">
        <f t="shared" si="4"/>
        <v>1.2319444444444445</v>
      </c>
      <c r="J17" s="126">
        <f t="shared" si="5"/>
        <v>0.99324961948249613</v>
      </c>
      <c r="K17" s="58">
        <v>1.7159722222222222</v>
      </c>
      <c r="L17" s="23">
        <v>4.027777777777778E-2</v>
      </c>
      <c r="M17" s="125">
        <f t="shared" si="6"/>
        <v>1.7562500000000001</v>
      </c>
      <c r="N17" s="126">
        <f t="shared" si="7"/>
        <v>0.99037671232876712</v>
      </c>
      <c r="O17" s="402"/>
      <c r="P17" s="403"/>
      <c r="Q17" s="403"/>
      <c r="R17" s="403"/>
    </row>
    <row r="18" spans="1:18" x14ac:dyDescent="0.2">
      <c r="A18" s="78">
        <v>12</v>
      </c>
      <c r="B18" s="185" t="s">
        <v>384</v>
      </c>
      <c r="C18" s="36">
        <v>5.572222222222222</v>
      </c>
      <c r="D18" s="33">
        <v>0.1986111111111111</v>
      </c>
      <c r="E18" s="125">
        <f t="shared" si="8"/>
        <v>5.770833333333333</v>
      </c>
      <c r="F18" s="126">
        <f t="shared" si="9"/>
        <v>0.96837899543378991</v>
      </c>
      <c r="G18" s="58">
        <v>28.724305555555556</v>
      </c>
      <c r="H18" s="23">
        <v>1.0888888888888888</v>
      </c>
      <c r="I18" s="125">
        <f t="shared" si="4"/>
        <v>29.813194444444445</v>
      </c>
      <c r="J18" s="126">
        <f t="shared" si="5"/>
        <v>0.83664003044140034</v>
      </c>
      <c r="K18" s="58">
        <v>1.2750000000000001</v>
      </c>
      <c r="L18" s="176">
        <v>2.5895833333333331</v>
      </c>
      <c r="M18" s="125">
        <f t="shared" si="6"/>
        <v>3.864583333333333</v>
      </c>
      <c r="N18" s="126">
        <f t="shared" si="7"/>
        <v>0.97882420091324196</v>
      </c>
      <c r="O18" s="402"/>
      <c r="P18" s="403"/>
      <c r="Q18" s="403"/>
      <c r="R18" s="403"/>
    </row>
    <row r="19" spans="1:18" x14ac:dyDescent="0.2">
      <c r="A19" s="78">
        <v>13</v>
      </c>
      <c r="B19" s="185" t="s">
        <v>150</v>
      </c>
      <c r="C19" s="36">
        <v>2.03125</v>
      </c>
      <c r="D19" s="33">
        <v>0.20069444444444443</v>
      </c>
      <c r="E19" s="125">
        <f t="shared" si="8"/>
        <v>2.2319444444444443</v>
      </c>
      <c r="F19" s="126">
        <f t="shared" si="9"/>
        <v>0.98777016742770163</v>
      </c>
      <c r="G19" s="58">
        <v>0</v>
      </c>
      <c r="H19" s="23">
        <v>0</v>
      </c>
      <c r="I19" s="125">
        <f t="shared" si="4"/>
        <v>0</v>
      </c>
      <c r="J19" s="126">
        <f t="shared" si="5"/>
        <v>1</v>
      </c>
      <c r="K19" s="58">
        <v>7.7409722222222221</v>
      </c>
      <c r="L19" s="23">
        <v>4.5833333333333337E-2</v>
      </c>
      <c r="M19" s="125">
        <f t="shared" si="6"/>
        <v>7.7868055555555555</v>
      </c>
      <c r="N19" s="126">
        <f t="shared" si="7"/>
        <v>0.95733257229832569</v>
      </c>
      <c r="O19" s="402"/>
      <c r="P19" s="403"/>
      <c r="Q19" s="403"/>
      <c r="R19" s="403"/>
    </row>
    <row r="20" spans="1:18" x14ac:dyDescent="0.2">
      <c r="A20" s="78">
        <v>14</v>
      </c>
      <c r="B20" s="185" t="s">
        <v>28</v>
      </c>
      <c r="C20" s="36">
        <v>0.9194444444444444</v>
      </c>
      <c r="D20" s="33">
        <v>3.1215277777777781</v>
      </c>
      <c r="E20" s="125">
        <f t="shared" si="8"/>
        <v>4.0409722222222229</v>
      </c>
      <c r="F20" s="126">
        <f t="shared" si="9"/>
        <v>0.97785768645357685</v>
      </c>
      <c r="G20" s="181">
        <v>1.3583333333333334</v>
      </c>
      <c r="H20" s="23">
        <v>6.6666666666666666E-2</v>
      </c>
      <c r="I20" s="125">
        <f t="shared" si="4"/>
        <v>1.425</v>
      </c>
      <c r="J20" s="126">
        <f t="shared" si="5"/>
        <v>0.99219178082191772</v>
      </c>
      <c r="K20" s="58">
        <v>0.83958333333333324</v>
      </c>
      <c r="L20" s="23">
        <v>1.1055555555555556</v>
      </c>
      <c r="M20" s="125">
        <f t="shared" si="6"/>
        <v>1.9451388888888888</v>
      </c>
      <c r="N20" s="126">
        <f t="shared" si="7"/>
        <v>0.98934170471841698</v>
      </c>
      <c r="O20" s="402"/>
      <c r="P20" s="403"/>
      <c r="Q20" s="403"/>
      <c r="R20" s="403"/>
    </row>
    <row r="21" spans="1:18" x14ac:dyDescent="0.2">
      <c r="A21" s="78">
        <v>15</v>
      </c>
      <c r="B21" s="185" t="s">
        <v>29</v>
      </c>
      <c r="C21" s="36">
        <v>0</v>
      </c>
      <c r="D21" s="33">
        <v>1.5972222222222224E-2</v>
      </c>
      <c r="E21" s="125">
        <f t="shared" si="8"/>
        <v>1.5972222222222224E-2</v>
      </c>
      <c r="F21" s="126">
        <f t="shared" si="9"/>
        <v>0.99991248097412488</v>
      </c>
      <c r="G21" s="58">
        <v>0.72986111111111107</v>
      </c>
      <c r="H21" s="23">
        <v>4.7222222222222221E-2</v>
      </c>
      <c r="I21" s="125">
        <f t="shared" si="4"/>
        <v>0.77708333333333335</v>
      </c>
      <c r="J21" s="126">
        <f t="shared" si="5"/>
        <v>0.99574200913242006</v>
      </c>
      <c r="K21" s="58">
        <v>0</v>
      </c>
      <c r="L21" s="23">
        <v>0</v>
      </c>
      <c r="M21" s="125">
        <f t="shared" si="6"/>
        <v>0</v>
      </c>
      <c r="N21" s="126">
        <f t="shared" si="7"/>
        <v>1</v>
      </c>
      <c r="O21" s="402"/>
      <c r="P21" s="403"/>
      <c r="Q21" s="403"/>
      <c r="R21" s="403"/>
    </row>
    <row r="22" spans="1:18" x14ac:dyDescent="0.2">
      <c r="A22" s="78">
        <v>16</v>
      </c>
      <c r="B22" s="185" t="s">
        <v>130</v>
      </c>
      <c r="C22" s="36">
        <v>0.19027777777777777</v>
      </c>
      <c r="D22" s="33">
        <v>0</v>
      </c>
      <c r="E22" s="125">
        <f t="shared" si="8"/>
        <v>0.19027777777777777</v>
      </c>
      <c r="F22" s="126">
        <f t="shared" si="9"/>
        <v>0.99895738203957385</v>
      </c>
      <c r="G22" s="58">
        <v>0</v>
      </c>
      <c r="H22" s="23">
        <v>0</v>
      </c>
      <c r="I22" s="125">
        <f t="shared" si="4"/>
        <v>0</v>
      </c>
      <c r="J22" s="126">
        <f t="shared" si="5"/>
        <v>1</v>
      </c>
      <c r="K22" s="58">
        <v>0</v>
      </c>
      <c r="L22" s="23">
        <v>0.27361111111111108</v>
      </c>
      <c r="M22" s="125">
        <f t="shared" si="6"/>
        <v>0.27361111111111108</v>
      </c>
      <c r="N22" s="126">
        <f t="shared" si="7"/>
        <v>0.99850076103500762</v>
      </c>
      <c r="O22" s="402"/>
      <c r="P22" s="403"/>
      <c r="Q22" s="403"/>
      <c r="R22" s="403"/>
    </row>
    <row r="23" spans="1:18" x14ac:dyDescent="0.2">
      <c r="A23" s="78">
        <v>17</v>
      </c>
      <c r="B23" s="185" t="s">
        <v>389</v>
      </c>
      <c r="C23" s="36">
        <v>8.3333333333333329E-2</v>
      </c>
      <c r="D23" s="33">
        <v>0</v>
      </c>
      <c r="E23" s="125">
        <f t="shared" si="8"/>
        <v>8.3333333333333329E-2</v>
      </c>
      <c r="F23" s="126">
        <f t="shared" si="9"/>
        <v>0.99954337899543377</v>
      </c>
      <c r="G23" s="60">
        <v>8.57</v>
      </c>
      <c r="H23" s="23">
        <v>0</v>
      </c>
      <c r="I23" s="125">
        <f t="shared" si="4"/>
        <v>8.57</v>
      </c>
      <c r="J23" s="126">
        <f t="shared" si="5"/>
        <v>0.95304109589041097</v>
      </c>
      <c r="K23" s="302">
        <v>0</v>
      </c>
      <c r="L23" s="46">
        <v>0</v>
      </c>
      <c r="M23" s="125">
        <f t="shared" si="6"/>
        <v>0</v>
      </c>
      <c r="N23" s="126">
        <f t="shared" si="7"/>
        <v>1</v>
      </c>
      <c r="O23" s="402"/>
      <c r="P23" s="403"/>
      <c r="Q23" s="403"/>
      <c r="R23" s="403"/>
    </row>
    <row r="24" spans="1:18" x14ac:dyDescent="0.2">
      <c r="A24" s="78">
        <v>18</v>
      </c>
      <c r="B24" s="185" t="s">
        <v>390</v>
      </c>
      <c r="C24" s="36">
        <v>1.26</v>
      </c>
      <c r="D24" s="33">
        <v>0</v>
      </c>
      <c r="E24" s="125">
        <f t="shared" si="8"/>
        <v>1.26</v>
      </c>
      <c r="F24" s="126">
        <f t="shared" si="9"/>
        <v>0.99309589041095891</v>
      </c>
      <c r="G24" s="60">
        <v>8.57</v>
      </c>
      <c r="H24" s="23">
        <v>0</v>
      </c>
      <c r="I24" s="125">
        <f t="shared" si="4"/>
        <v>8.57</v>
      </c>
      <c r="J24" s="126">
        <f t="shared" si="5"/>
        <v>0.95304109589041097</v>
      </c>
      <c r="K24" s="302">
        <v>8.52</v>
      </c>
      <c r="L24" s="46">
        <v>0</v>
      </c>
      <c r="M24" s="125">
        <f t="shared" si="6"/>
        <v>8.52</v>
      </c>
      <c r="N24" s="126">
        <f t="shared" si="7"/>
        <v>0.95331506849315062</v>
      </c>
      <c r="O24" s="402"/>
      <c r="P24" s="403"/>
      <c r="Q24" s="403"/>
      <c r="R24" s="403"/>
    </row>
    <row r="25" spans="1:18" x14ac:dyDescent="0.2">
      <c r="A25" s="78">
        <v>19</v>
      </c>
      <c r="B25" s="185" t="s">
        <v>480</v>
      </c>
      <c r="C25" s="36">
        <v>0.16666666666666666</v>
      </c>
      <c r="D25" s="33">
        <v>0.39027777777777778</v>
      </c>
      <c r="E25" s="125">
        <f t="shared" si="8"/>
        <v>0.55694444444444446</v>
      </c>
      <c r="F25" s="126">
        <f t="shared" si="9"/>
        <v>0.99694824961948247</v>
      </c>
      <c r="G25" s="58" t="s">
        <v>580</v>
      </c>
      <c r="H25" s="23">
        <v>0.9277777777777777</v>
      </c>
      <c r="I25" s="125">
        <f t="shared" ref="I25" si="10">G25+H25</f>
        <v>20.697916666666664</v>
      </c>
      <c r="J25" s="126">
        <f t="shared" ref="J25" si="11">($O$1-I25)/$O$1</f>
        <v>0.88658675799086761</v>
      </c>
      <c r="K25" s="58">
        <v>0.17847222222222223</v>
      </c>
      <c r="L25" s="23">
        <v>0.5131944444444444</v>
      </c>
      <c r="M25" s="125">
        <f t="shared" ref="M25" si="12">K25+L25</f>
        <v>0.69166666666666665</v>
      </c>
      <c r="N25" s="126">
        <f t="shared" ref="N25" si="13">($O$1-M25)/$O$1</f>
        <v>0.99621004566210047</v>
      </c>
      <c r="O25" s="402"/>
      <c r="P25" s="403"/>
      <c r="Q25" s="403"/>
      <c r="R25" s="403"/>
    </row>
    <row r="26" spans="1:18" x14ac:dyDescent="0.2">
      <c r="A26" s="78">
        <v>20</v>
      </c>
      <c r="B26" s="185" t="s">
        <v>385</v>
      </c>
      <c r="C26" s="36">
        <v>0.33124999999999999</v>
      </c>
      <c r="D26" s="33">
        <v>0</v>
      </c>
      <c r="E26" s="125">
        <f t="shared" si="8"/>
        <v>0.33124999999999999</v>
      </c>
      <c r="F26" s="126">
        <f t="shared" si="9"/>
        <v>0.99818493150684928</v>
      </c>
      <c r="G26" s="36">
        <v>0.39513888888888887</v>
      </c>
      <c r="H26" s="33">
        <v>0</v>
      </c>
      <c r="I26" s="125">
        <f t="shared" si="4"/>
        <v>0.39513888888888887</v>
      </c>
      <c r="J26" s="126">
        <f t="shared" si="5"/>
        <v>0.9978348554033486</v>
      </c>
      <c r="K26" s="36">
        <v>0.48749999999999999</v>
      </c>
      <c r="L26" s="33">
        <v>0</v>
      </c>
      <c r="M26" s="125">
        <f t="shared" si="6"/>
        <v>0.48749999999999999</v>
      </c>
      <c r="N26" s="126">
        <f t="shared" si="7"/>
        <v>0.99732876712328766</v>
      </c>
      <c r="O26" s="402"/>
      <c r="P26" s="403"/>
      <c r="Q26" s="403"/>
      <c r="R26" s="403"/>
    </row>
    <row r="27" spans="1:18" x14ac:dyDescent="0.2">
      <c r="A27" s="78">
        <v>21</v>
      </c>
      <c r="B27" s="185" t="s">
        <v>386</v>
      </c>
      <c r="C27" s="36">
        <v>0.41319444444444442</v>
      </c>
      <c r="D27" s="33">
        <v>6.805555555555555E-2</v>
      </c>
      <c r="E27" s="125">
        <f t="shared" si="8"/>
        <v>0.48124999999999996</v>
      </c>
      <c r="F27" s="126">
        <f t="shared" si="9"/>
        <v>0.99736301369863023</v>
      </c>
      <c r="G27" s="36">
        <v>7.2222222222222229E-2</v>
      </c>
      <c r="H27" s="33">
        <v>3.9583333333333331E-2</v>
      </c>
      <c r="I27" s="125">
        <f t="shared" si="4"/>
        <v>0.11180555555555556</v>
      </c>
      <c r="J27" s="126">
        <f t="shared" si="5"/>
        <v>0.99938736681887375</v>
      </c>
      <c r="K27" s="36">
        <v>0.15277777777777776</v>
      </c>
      <c r="L27" s="33">
        <v>0</v>
      </c>
      <c r="M27" s="125">
        <f t="shared" si="6"/>
        <v>0.15277777777777776</v>
      </c>
      <c r="N27" s="126">
        <f t="shared" si="7"/>
        <v>0.9991628614916287</v>
      </c>
      <c r="O27" s="402"/>
      <c r="P27" s="403"/>
      <c r="Q27" s="403"/>
      <c r="R27" s="403"/>
    </row>
    <row r="28" spans="1:18" x14ac:dyDescent="0.2">
      <c r="A28" s="78">
        <v>22</v>
      </c>
      <c r="B28" s="185" t="s">
        <v>578</v>
      </c>
      <c r="C28" s="36">
        <v>1.9798611111111111</v>
      </c>
      <c r="D28" s="33">
        <v>0.21875</v>
      </c>
      <c r="E28" s="125">
        <f t="shared" si="8"/>
        <v>2.1986111111111111</v>
      </c>
      <c r="F28" s="126">
        <f t="shared" si="9"/>
        <v>0.9879528158295281</v>
      </c>
      <c r="G28" s="36">
        <v>1.6958333333333335</v>
      </c>
      <c r="H28" s="33">
        <v>5.486111111111111E-2</v>
      </c>
      <c r="I28" s="125">
        <f t="shared" ref="I28" si="14">G28+H28</f>
        <v>1.7506944444444446</v>
      </c>
      <c r="J28" s="126">
        <f t="shared" ref="J28" si="15">($O$1-I28)/$O$1</f>
        <v>0.99040715372907162</v>
      </c>
      <c r="K28" s="36">
        <v>3.994444444444444</v>
      </c>
      <c r="L28" s="33">
        <v>1.5381944444444444</v>
      </c>
      <c r="M28" s="125">
        <f t="shared" ref="M28" si="16">K28+L28</f>
        <v>5.5326388888888882</v>
      </c>
      <c r="N28" s="126">
        <f t="shared" ref="N28" si="17">($O$1-M28)/$O$1</f>
        <v>0.96968417047184163</v>
      </c>
      <c r="O28" s="402"/>
      <c r="P28" s="403"/>
      <c r="Q28" s="403"/>
      <c r="R28" s="403"/>
    </row>
    <row r="29" spans="1:18" x14ac:dyDescent="0.2">
      <c r="A29" s="78">
        <v>23</v>
      </c>
      <c r="B29" s="185" t="s">
        <v>387</v>
      </c>
      <c r="C29" s="36">
        <v>4.2027777777777775</v>
      </c>
      <c r="D29" s="33">
        <v>0.67152777777777783</v>
      </c>
      <c r="E29" s="125">
        <f t="shared" si="8"/>
        <v>4.874305555555555</v>
      </c>
      <c r="F29" s="126">
        <f t="shared" si="9"/>
        <v>0.97329147640791469</v>
      </c>
      <c r="G29" s="36">
        <v>0.22222222222222221</v>
      </c>
      <c r="H29" s="33">
        <v>0.22222222222222221</v>
      </c>
      <c r="I29" s="125">
        <f t="shared" si="4"/>
        <v>0.44444444444444442</v>
      </c>
      <c r="J29" s="126">
        <f t="shared" si="5"/>
        <v>0.99756468797564679</v>
      </c>
      <c r="K29" s="36">
        <v>0.59027777777777779</v>
      </c>
      <c r="L29" s="33">
        <v>0.17500000000000002</v>
      </c>
      <c r="M29" s="125">
        <f t="shared" si="6"/>
        <v>0.76527777777777783</v>
      </c>
      <c r="N29" s="126">
        <f t="shared" si="7"/>
        <v>0.99580669710806691</v>
      </c>
      <c r="O29" s="402"/>
      <c r="P29" s="403"/>
      <c r="Q29" s="403"/>
      <c r="R29" s="403"/>
    </row>
    <row r="30" spans="1:18" x14ac:dyDescent="0.2">
      <c r="A30" s="78">
        <v>24</v>
      </c>
      <c r="B30" s="185" t="s">
        <v>388</v>
      </c>
      <c r="C30" s="36">
        <v>2.1798611111111112</v>
      </c>
      <c r="D30" s="33">
        <v>8.4895833333333339</v>
      </c>
      <c r="E30" s="125">
        <f t="shared" si="8"/>
        <v>10.669444444444444</v>
      </c>
      <c r="F30" s="126">
        <f t="shared" si="9"/>
        <v>0.94153729071537284</v>
      </c>
      <c r="G30" s="36">
        <v>0.74583333333333324</v>
      </c>
      <c r="H30" s="33">
        <v>5.347222222222222E-2</v>
      </c>
      <c r="I30" s="125">
        <f t="shared" si="4"/>
        <v>0.79930555555555549</v>
      </c>
      <c r="J30" s="126">
        <f t="shared" si="5"/>
        <v>0.99562024353120249</v>
      </c>
      <c r="K30" s="36">
        <v>0.24930555555555556</v>
      </c>
      <c r="L30" s="33">
        <v>1.1423611111111112</v>
      </c>
      <c r="M30" s="125">
        <f t="shared" si="6"/>
        <v>1.3916666666666666</v>
      </c>
      <c r="N30" s="126">
        <f t="shared" si="7"/>
        <v>0.99237442922374419</v>
      </c>
      <c r="O30" s="402"/>
      <c r="P30" s="403"/>
      <c r="Q30" s="403"/>
      <c r="R30" s="403"/>
    </row>
    <row r="31" spans="1:18" x14ac:dyDescent="0.2">
      <c r="A31" s="78">
        <v>25</v>
      </c>
      <c r="B31" s="185" t="s">
        <v>126</v>
      </c>
      <c r="C31" s="36">
        <v>0.16388888888888889</v>
      </c>
      <c r="D31" s="33">
        <v>0</v>
      </c>
      <c r="E31" s="125">
        <f t="shared" si="8"/>
        <v>0.16388888888888889</v>
      </c>
      <c r="F31" s="126">
        <f t="shared" si="9"/>
        <v>0.9991019786910198</v>
      </c>
      <c r="G31" s="36">
        <v>0.25555555555555559</v>
      </c>
      <c r="H31" s="33">
        <v>5.0694444444444452E-2</v>
      </c>
      <c r="I31" s="125">
        <f t="shared" si="4"/>
        <v>0.30625000000000002</v>
      </c>
      <c r="J31" s="126">
        <f t="shared" si="5"/>
        <v>0.99832191780821911</v>
      </c>
      <c r="K31" s="36">
        <v>0.54097222222222219</v>
      </c>
      <c r="L31" s="33">
        <v>0</v>
      </c>
      <c r="M31" s="125">
        <f t="shared" si="6"/>
        <v>0.54097222222222219</v>
      </c>
      <c r="N31" s="126">
        <f t="shared" si="7"/>
        <v>0.9970357686453577</v>
      </c>
      <c r="O31" s="402"/>
      <c r="P31" s="403"/>
      <c r="Q31" s="403"/>
      <c r="R31" s="403"/>
    </row>
    <row r="32" spans="1:18" x14ac:dyDescent="0.2">
      <c r="A32" s="78">
        <v>26</v>
      </c>
      <c r="B32" s="185" t="s">
        <v>397</v>
      </c>
      <c r="C32" s="36">
        <v>0.39861111111111108</v>
      </c>
      <c r="D32" s="33">
        <v>0.11875000000000001</v>
      </c>
      <c r="E32" s="125">
        <f t="shared" si="8"/>
        <v>0.51736111111111105</v>
      </c>
      <c r="F32" s="126">
        <f t="shared" si="9"/>
        <v>0.9971651445966514</v>
      </c>
      <c r="G32" s="36">
        <v>0.29583333333333334</v>
      </c>
      <c r="H32" s="33">
        <v>0</v>
      </c>
      <c r="I32" s="125">
        <f t="shared" si="4"/>
        <v>0.29583333333333334</v>
      </c>
      <c r="J32" s="126">
        <f t="shared" si="5"/>
        <v>0.99837899543379005</v>
      </c>
      <c r="K32" s="36">
        <v>0</v>
      </c>
      <c r="L32" s="33">
        <v>0</v>
      </c>
      <c r="M32" s="125">
        <f t="shared" si="6"/>
        <v>0</v>
      </c>
      <c r="N32" s="126">
        <f t="shared" si="7"/>
        <v>1</v>
      </c>
      <c r="O32" s="402"/>
      <c r="P32" s="403"/>
      <c r="Q32" s="403"/>
      <c r="R32" s="403"/>
    </row>
    <row r="33" spans="1:18" x14ac:dyDescent="0.2">
      <c r="A33" s="78">
        <v>27</v>
      </c>
      <c r="B33" s="185" t="s">
        <v>127</v>
      </c>
      <c r="C33" s="36">
        <v>0</v>
      </c>
      <c r="D33" s="33">
        <v>6.0416666666666667E-2</v>
      </c>
      <c r="E33" s="125">
        <f t="shared" si="8"/>
        <v>6.0416666666666667E-2</v>
      </c>
      <c r="F33" s="126">
        <f t="shared" si="9"/>
        <v>0.99966894977168952</v>
      </c>
      <c r="G33" s="36">
        <v>0.57361111111111118</v>
      </c>
      <c r="H33" s="33">
        <v>0.8354166666666667</v>
      </c>
      <c r="I33" s="125">
        <f t="shared" si="4"/>
        <v>1.4090277777777778</v>
      </c>
      <c r="J33" s="126">
        <f t="shared" si="5"/>
        <v>0.99227929984779306</v>
      </c>
      <c r="K33" s="36">
        <v>1.2694444444444444</v>
      </c>
      <c r="L33" s="33">
        <v>0</v>
      </c>
      <c r="M33" s="125">
        <f t="shared" si="6"/>
        <v>1.2694444444444444</v>
      </c>
      <c r="N33" s="126">
        <f t="shared" si="7"/>
        <v>0.99304414003044139</v>
      </c>
      <c r="O33" s="402"/>
      <c r="P33" s="403"/>
      <c r="Q33" s="403"/>
      <c r="R33" s="403"/>
    </row>
    <row r="34" spans="1:18" x14ac:dyDescent="0.2">
      <c r="A34" s="78">
        <v>28</v>
      </c>
      <c r="B34" s="185" t="s">
        <v>128</v>
      </c>
      <c r="C34" s="36">
        <v>0</v>
      </c>
      <c r="D34" s="33">
        <v>0</v>
      </c>
      <c r="E34" s="125">
        <f t="shared" si="8"/>
        <v>0</v>
      </c>
      <c r="F34" s="126">
        <f t="shared" si="9"/>
        <v>1</v>
      </c>
      <c r="G34" s="36">
        <v>0</v>
      </c>
      <c r="H34" s="33">
        <v>0</v>
      </c>
      <c r="I34" s="125">
        <f t="shared" si="4"/>
        <v>0</v>
      </c>
      <c r="J34" s="126">
        <f t="shared" si="5"/>
        <v>1</v>
      </c>
      <c r="K34" s="36">
        <v>0.26180555555555557</v>
      </c>
      <c r="L34" s="33">
        <v>0</v>
      </c>
      <c r="M34" s="125">
        <f t="shared" si="6"/>
        <v>0.26180555555555557</v>
      </c>
      <c r="N34" s="126">
        <f t="shared" si="7"/>
        <v>0.99856544901065447</v>
      </c>
      <c r="O34" s="402"/>
      <c r="P34" s="403"/>
      <c r="Q34" s="403"/>
      <c r="R34" s="403"/>
    </row>
    <row r="35" spans="1:18" x14ac:dyDescent="0.2">
      <c r="A35" s="78">
        <v>29</v>
      </c>
      <c r="B35" s="185" t="s">
        <v>370</v>
      </c>
      <c r="C35" s="283">
        <v>1.4986111111111109</v>
      </c>
      <c r="D35" s="284">
        <v>0.39930555555555552</v>
      </c>
      <c r="E35" s="125">
        <f t="shared" si="8"/>
        <v>1.8979166666666665</v>
      </c>
      <c r="F35" s="126">
        <f t="shared" si="9"/>
        <v>0.98960045662100449</v>
      </c>
      <c r="G35" s="283">
        <v>1.9881944444444444</v>
      </c>
      <c r="H35" s="285">
        <v>0.42222222222222222</v>
      </c>
      <c r="I35" s="125">
        <f t="shared" si="4"/>
        <v>2.4104166666666664</v>
      </c>
      <c r="J35" s="126">
        <f t="shared" si="5"/>
        <v>0.98679223744292244</v>
      </c>
      <c r="K35" s="283">
        <v>1.8340277777777778</v>
      </c>
      <c r="L35" s="285">
        <v>0.85763888888888884</v>
      </c>
      <c r="M35" s="125">
        <f t="shared" si="6"/>
        <v>2.6916666666666664</v>
      </c>
      <c r="N35" s="126">
        <f t="shared" si="7"/>
        <v>0.98525114155251148</v>
      </c>
      <c r="O35" s="402"/>
      <c r="P35" s="403"/>
      <c r="Q35" s="403"/>
      <c r="R35" s="403"/>
    </row>
    <row r="36" spans="1:18" x14ac:dyDescent="0.2">
      <c r="A36" s="78">
        <v>30</v>
      </c>
      <c r="B36" s="185" t="s">
        <v>51</v>
      </c>
      <c r="C36" s="283">
        <v>0.35694444444444445</v>
      </c>
      <c r="D36" s="284">
        <v>0</v>
      </c>
      <c r="E36" s="125">
        <f t="shared" si="8"/>
        <v>0.35694444444444445</v>
      </c>
      <c r="F36" s="126">
        <f t="shared" si="9"/>
        <v>0.9980441400304414</v>
      </c>
      <c r="G36" s="283">
        <v>2.1416666666666666</v>
      </c>
      <c r="H36" s="285">
        <v>0</v>
      </c>
      <c r="I36" s="125">
        <f t="shared" si="4"/>
        <v>2.1416666666666666</v>
      </c>
      <c r="J36" s="126">
        <f t="shared" si="5"/>
        <v>0.98826484018264837</v>
      </c>
      <c r="K36" s="283">
        <v>1.9930555555555554</v>
      </c>
      <c r="L36" s="285">
        <v>0.27638888888888885</v>
      </c>
      <c r="M36" s="125">
        <f t="shared" si="6"/>
        <v>2.2694444444444444</v>
      </c>
      <c r="N36" s="126">
        <f t="shared" si="7"/>
        <v>0.98756468797564689</v>
      </c>
      <c r="O36" s="402"/>
      <c r="P36" s="403"/>
      <c r="Q36" s="403"/>
      <c r="R36" s="403"/>
    </row>
    <row r="37" spans="1:18" x14ac:dyDescent="0.2">
      <c r="A37" s="78">
        <v>31</v>
      </c>
      <c r="B37" s="185" t="s">
        <v>477</v>
      </c>
      <c r="C37" s="283">
        <v>1.0687500000000001</v>
      </c>
      <c r="D37" s="284">
        <v>0.15208333333333332</v>
      </c>
      <c r="E37" s="125">
        <f t="shared" si="8"/>
        <v>1.2208333333333334</v>
      </c>
      <c r="F37" s="126">
        <f t="shared" si="9"/>
        <v>0.99331050228310502</v>
      </c>
      <c r="G37" s="283">
        <v>0.78125</v>
      </c>
      <c r="H37" s="285">
        <v>0</v>
      </c>
      <c r="I37" s="125">
        <f t="shared" si="4"/>
        <v>0.78125</v>
      </c>
      <c r="J37" s="126">
        <f t="shared" si="5"/>
        <v>0.99571917808219179</v>
      </c>
      <c r="K37" s="283">
        <v>0.49236111111111114</v>
      </c>
      <c r="L37" s="285">
        <v>0.57708333333333328</v>
      </c>
      <c r="M37" s="125">
        <f t="shared" si="6"/>
        <v>1.0694444444444444</v>
      </c>
      <c r="N37" s="126">
        <f t="shared" si="7"/>
        <v>0.9941400304414002</v>
      </c>
      <c r="O37" s="402"/>
      <c r="P37" s="403"/>
      <c r="Q37" s="403"/>
      <c r="R37" s="403"/>
    </row>
    <row r="38" spans="1:18" x14ac:dyDescent="0.2">
      <c r="A38" s="78">
        <v>32</v>
      </c>
      <c r="B38" s="185" t="s">
        <v>59</v>
      </c>
      <c r="C38" s="283">
        <v>0.14722222222222225</v>
      </c>
      <c r="D38" s="284">
        <v>4.027777777777778E-2</v>
      </c>
      <c r="E38" s="125">
        <f t="shared" si="8"/>
        <v>0.18750000000000003</v>
      </c>
      <c r="F38" s="126">
        <f t="shared" si="9"/>
        <v>0.99897260273972599</v>
      </c>
      <c r="G38" s="283">
        <v>0.35486111111111113</v>
      </c>
      <c r="H38" s="285">
        <v>0</v>
      </c>
      <c r="I38" s="125">
        <f t="shared" ref="I38" si="18">G38+H38</f>
        <v>0.35486111111111113</v>
      </c>
      <c r="J38" s="126">
        <f t="shared" ref="J38" si="19">($O$1-I38)/$O$1</f>
        <v>0.99805555555555547</v>
      </c>
      <c r="K38" s="283">
        <v>8.3333333333333329E-2</v>
      </c>
      <c r="L38" s="285">
        <v>2.9166666666666664E-2</v>
      </c>
      <c r="M38" s="125">
        <f t="shared" ref="M38" si="20">K38+L38</f>
        <v>0.11249999999999999</v>
      </c>
      <c r="N38" s="126">
        <f t="shared" ref="N38" si="21">($O$1-M38)/$O$1</f>
        <v>0.99938356164383557</v>
      </c>
      <c r="O38" s="410"/>
      <c r="P38" s="411"/>
      <c r="Q38" s="411"/>
      <c r="R38" s="411"/>
    </row>
    <row r="39" spans="1:18" x14ac:dyDescent="0.2">
      <c r="A39" s="78">
        <v>33</v>
      </c>
      <c r="B39" s="185" t="s">
        <v>50</v>
      </c>
      <c r="C39" s="283">
        <v>0.14583333333333334</v>
      </c>
      <c r="D39" s="284">
        <v>5.6944444444444443E-2</v>
      </c>
      <c r="E39" s="125">
        <f t="shared" si="8"/>
        <v>0.20277777777777778</v>
      </c>
      <c r="F39" s="126">
        <f t="shared" si="9"/>
        <v>0.99888888888888883</v>
      </c>
      <c r="G39" s="283">
        <v>0.43055555555555558</v>
      </c>
      <c r="H39" s="285">
        <v>8.6805555555555566E-2</v>
      </c>
      <c r="I39" s="125">
        <f t="shared" ref="I39" si="22">G39+H39</f>
        <v>0.51736111111111116</v>
      </c>
      <c r="J39" s="126">
        <f t="shared" ref="J39" si="23">($O$1-I39)/$O$1</f>
        <v>0.9971651445966514</v>
      </c>
      <c r="K39" s="283">
        <v>8.2638888888888887E-2</v>
      </c>
      <c r="L39" s="285">
        <v>0</v>
      </c>
      <c r="M39" s="125">
        <f t="shared" ref="M39" si="24">K39+L39</f>
        <v>8.2638888888888887E-2</v>
      </c>
      <c r="N39" s="126">
        <f t="shared" ref="N39" si="25">($O$1-M39)/$O$1</f>
        <v>0.99954718417047184</v>
      </c>
      <c r="O39" s="410"/>
      <c r="P39" s="411"/>
      <c r="Q39" s="411"/>
      <c r="R39" s="411"/>
    </row>
    <row r="40" spans="1:18" x14ac:dyDescent="0.2">
      <c r="A40" s="78">
        <v>34</v>
      </c>
      <c r="B40" s="185" t="s">
        <v>569</v>
      </c>
      <c r="C40" s="283">
        <v>0.15833333333333333</v>
      </c>
      <c r="D40" s="284">
        <v>5.0694444444444445E-2</v>
      </c>
      <c r="E40" s="125">
        <f t="shared" si="8"/>
        <v>0.20902777777777776</v>
      </c>
      <c r="F40" s="126">
        <f t="shared" si="9"/>
        <v>0.99885464231354648</v>
      </c>
      <c r="G40" s="283">
        <v>0.55347222222222225</v>
      </c>
      <c r="H40" s="285">
        <v>4.4444444444444439E-2</v>
      </c>
      <c r="I40" s="125">
        <f t="shared" ref="I40:I90" si="26">G40+H40</f>
        <v>0.59791666666666665</v>
      </c>
      <c r="J40" s="126">
        <f t="shared" ref="J40:J90" si="27">($O$1-I40)/$O$1</f>
        <v>0.99672374429223742</v>
      </c>
      <c r="K40" s="283">
        <v>4.5138888888888888E-2</v>
      </c>
      <c r="L40" s="285">
        <v>0.22638888888888886</v>
      </c>
      <c r="M40" s="125">
        <f t="shared" ref="M40:M90" si="28">K40+L40</f>
        <v>0.27152777777777776</v>
      </c>
      <c r="N40" s="126">
        <f t="shared" ref="N40:N90" si="29">($O$1-M40)/$O$1</f>
        <v>0.99851217656012181</v>
      </c>
      <c r="O40" s="402"/>
      <c r="P40" s="403"/>
      <c r="Q40" s="403"/>
      <c r="R40" s="403"/>
    </row>
    <row r="41" spans="1:18" x14ac:dyDescent="0.2">
      <c r="A41" s="78">
        <v>35</v>
      </c>
      <c r="B41" s="281" t="s">
        <v>371</v>
      </c>
      <c r="C41" s="283">
        <v>8.9583333333333334E-2</v>
      </c>
      <c r="D41" s="284">
        <v>0</v>
      </c>
      <c r="E41" s="125">
        <f t="shared" si="8"/>
        <v>8.9583333333333334E-2</v>
      </c>
      <c r="F41" s="126">
        <f t="shared" si="9"/>
        <v>0.99950913242009132</v>
      </c>
      <c r="G41" s="283">
        <v>0.40763888888888888</v>
      </c>
      <c r="H41" s="285">
        <v>0</v>
      </c>
      <c r="I41" s="125">
        <f t="shared" si="26"/>
        <v>0.40763888888888888</v>
      </c>
      <c r="J41" s="126">
        <f t="shared" si="27"/>
        <v>0.99776636225266357</v>
      </c>
      <c r="K41" s="283">
        <v>6.3888888888888884E-2</v>
      </c>
      <c r="L41" s="285">
        <v>1.1805555555555555E-2</v>
      </c>
      <c r="M41" s="125">
        <f t="shared" si="28"/>
        <v>7.5694444444444439E-2</v>
      </c>
      <c r="N41" s="126">
        <f t="shared" si="29"/>
        <v>0.99958523592085236</v>
      </c>
      <c r="O41" s="402"/>
      <c r="P41" s="403"/>
      <c r="Q41" s="403"/>
      <c r="R41" s="403"/>
    </row>
    <row r="42" spans="1:18" x14ac:dyDescent="0.2">
      <c r="A42" s="78">
        <v>36</v>
      </c>
      <c r="B42" s="185" t="s">
        <v>478</v>
      </c>
      <c r="C42" s="283">
        <v>0.3354166666666667</v>
      </c>
      <c r="D42" s="285">
        <v>0.97430555555555554</v>
      </c>
      <c r="E42" s="125">
        <f t="shared" si="8"/>
        <v>1.3097222222222222</v>
      </c>
      <c r="F42" s="126">
        <f t="shared" si="9"/>
        <v>0.99282343987823429</v>
      </c>
      <c r="G42" s="283">
        <v>1.7847222222222223</v>
      </c>
      <c r="H42" s="285">
        <v>0</v>
      </c>
      <c r="I42" s="125">
        <f t="shared" ref="I42" si="30">G42+H42</f>
        <v>1.7847222222222223</v>
      </c>
      <c r="J42" s="126">
        <f t="shared" ref="J42" si="31">($O$1-I42)/$O$1</f>
        <v>0.99022070015220698</v>
      </c>
      <c r="K42" s="283">
        <v>0.59097222222222223</v>
      </c>
      <c r="L42" s="285">
        <v>7.9861111111111105E-2</v>
      </c>
      <c r="M42" s="125">
        <f t="shared" ref="M42" si="32">K42+L42</f>
        <v>0.67083333333333339</v>
      </c>
      <c r="N42" s="126">
        <f t="shared" ref="N42" si="33">($O$1-M42)/$O$1</f>
        <v>0.99632420091324203</v>
      </c>
      <c r="O42" s="402"/>
      <c r="P42" s="403"/>
      <c r="Q42" s="403"/>
      <c r="R42" s="403"/>
    </row>
    <row r="43" spans="1:18" x14ac:dyDescent="0.2">
      <c r="A43" s="78">
        <v>37</v>
      </c>
      <c r="B43" s="185" t="s">
        <v>32</v>
      </c>
      <c r="C43" s="283">
        <v>0.7583333333333333</v>
      </c>
      <c r="D43" s="285">
        <v>0.17777777777777778</v>
      </c>
      <c r="E43" s="125">
        <f t="shared" si="8"/>
        <v>0.93611111111111112</v>
      </c>
      <c r="F43" s="126">
        <f t="shared" si="9"/>
        <v>0.9948706240487063</v>
      </c>
      <c r="G43" s="89">
        <v>3.6083333333333329</v>
      </c>
      <c r="H43" s="284">
        <v>0</v>
      </c>
      <c r="I43" s="125">
        <f t="shared" si="26"/>
        <v>3.6083333333333329</v>
      </c>
      <c r="J43" s="126">
        <f t="shared" si="27"/>
        <v>0.98022831050228321</v>
      </c>
      <c r="K43" s="89">
        <v>0.77500000000000002</v>
      </c>
      <c r="L43" s="90">
        <v>1.9881944444444446</v>
      </c>
      <c r="M43" s="125">
        <f t="shared" si="28"/>
        <v>2.7631944444444447</v>
      </c>
      <c r="N43" s="126">
        <f t="shared" si="29"/>
        <v>0.9848592085235921</v>
      </c>
      <c r="O43" s="402"/>
      <c r="P43" s="403"/>
      <c r="Q43" s="403"/>
      <c r="R43" s="403"/>
    </row>
    <row r="44" spans="1:18" x14ac:dyDescent="0.2">
      <c r="A44" s="78">
        <v>38</v>
      </c>
      <c r="B44" s="185" t="s">
        <v>52</v>
      </c>
      <c r="C44" s="283">
        <v>0.18611111111111112</v>
      </c>
      <c r="D44" s="285">
        <v>0.10486111111111111</v>
      </c>
      <c r="E44" s="125">
        <f t="shared" si="8"/>
        <v>0.29097222222222224</v>
      </c>
      <c r="F44" s="126">
        <f t="shared" si="9"/>
        <v>0.99840563165905627</v>
      </c>
      <c r="G44" s="283" t="s">
        <v>570</v>
      </c>
      <c r="H44" s="285" t="s">
        <v>571</v>
      </c>
      <c r="I44" s="125">
        <f t="shared" si="26"/>
        <v>2.5972222222222223</v>
      </c>
      <c r="J44" s="126">
        <f t="shared" si="27"/>
        <v>0.98576864535768638</v>
      </c>
      <c r="K44" s="283">
        <v>1.6618055555555555</v>
      </c>
      <c r="L44" s="285">
        <v>0.3666666666666667</v>
      </c>
      <c r="M44" s="125">
        <f t="shared" si="28"/>
        <v>2.0284722222222222</v>
      </c>
      <c r="N44" s="126">
        <f t="shared" si="29"/>
        <v>0.98888508371385075</v>
      </c>
      <c r="O44" s="402"/>
      <c r="P44" s="403"/>
      <c r="Q44" s="403"/>
      <c r="R44" s="403"/>
    </row>
    <row r="45" spans="1:18" x14ac:dyDescent="0.2">
      <c r="A45" s="78">
        <v>39</v>
      </c>
      <c r="B45" s="185" t="s">
        <v>211</v>
      </c>
      <c r="C45" s="34" t="s">
        <v>495</v>
      </c>
      <c r="D45" s="35" t="s">
        <v>496</v>
      </c>
      <c r="E45" s="125">
        <f>C45+D45</f>
        <v>2.1319444444444446</v>
      </c>
      <c r="F45" s="126">
        <f>($O$1-E45)/$O$1</f>
        <v>0.98831811263318103</v>
      </c>
      <c r="G45" s="283" t="s">
        <v>572</v>
      </c>
      <c r="H45" s="285">
        <v>9.5138888888888884E-2</v>
      </c>
      <c r="I45" s="125">
        <f>G45+H45</f>
        <v>0.86111111111111116</v>
      </c>
      <c r="J45" s="126">
        <f>($O$1-I45)/$O$1</f>
        <v>0.99528158295281577</v>
      </c>
      <c r="K45" s="283">
        <v>0.45347222222222222</v>
      </c>
      <c r="L45" s="285">
        <v>1.0743055555555556</v>
      </c>
      <c r="M45" s="125">
        <f>K45+L45</f>
        <v>1.5277777777777779</v>
      </c>
      <c r="N45" s="126">
        <f>($O$1-M45)/$O$1</f>
        <v>0.99162861491628618</v>
      </c>
      <c r="O45" s="402"/>
      <c r="P45" s="403"/>
      <c r="Q45" s="403"/>
      <c r="R45" s="403"/>
    </row>
    <row r="46" spans="1:18" x14ac:dyDescent="0.2">
      <c r="A46" s="78">
        <v>40</v>
      </c>
      <c r="B46" s="185" t="s">
        <v>208</v>
      </c>
      <c r="C46" s="283">
        <v>0.70208333333333339</v>
      </c>
      <c r="D46" s="285">
        <v>0.18611111111111112</v>
      </c>
      <c r="E46" s="125">
        <f>C46+D46</f>
        <v>0.88819444444444451</v>
      </c>
      <c r="F46" s="126">
        <f>($O$1-E46)/$O$1</f>
        <v>0.99513318112633176</v>
      </c>
      <c r="G46" s="283" t="s">
        <v>573</v>
      </c>
      <c r="H46" s="285">
        <v>4.4444444444444446E-2</v>
      </c>
      <c r="I46" s="125">
        <f>G46+H46</f>
        <v>1.4736111111111112</v>
      </c>
      <c r="J46" s="126">
        <f>($O$1-I46)/$O$1</f>
        <v>0.99192541856925431</v>
      </c>
      <c r="K46" s="283">
        <v>0.59791666666666665</v>
      </c>
      <c r="L46" s="285">
        <v>3.125E-2</v>
      </c>
      <c r="M46" s="125">
        <f>K46+L46</f>
        <v>0.62916666666666665</v>
      </c>
      <c r="N46" s="126">
        <f>($O$1-M46)/$O$1</f>
        <v>0.99655251141552514</v>
      </c>
      <c r="O46" s="402"/>
      <c r="P46" s="403"/>
      <c r="Q46" s="403"/>
      <c r="R46" s="403"/>
    </row>
    <row r="47" spans="1:18" x14ac:dyDescent="0.2">
      <c r="A47" s="78">
        <v>41</v>
      </c>
      <c r="B47" s="185" t="s">
        <v>372</v>
      </c>
      <c r="C47" s="34" t="s">
        <v>497</v>
      </c>
      <c r="D47" s="35" t="s">
        <v>498</v>
      </c>
      <c r="E47" s="125">
        <f>C47+D47</f>
        <v>0.72013888888888888</v>
      </c>
      <c r="F47" s="126">
        <f>($O$1-E47)/$O$1</f>
        <v>0.99605403348554034</v>
      </c>
      <c r="G47" s="283" t="s">
        <v>574</v>
      </c>
      <c r="H47" s="285">
        <v>2.5694444444444443E-2</v>
      </c>
      <c r="I47" s="125">
        <f>G47+H47</f>
        <v>0.79375000000000007</v>
      </c>
      <c r="J47" s="126">
        <f>($O$1-I47)/$O$1</f>
        <v>0.99565068493150688</v>
      </c>
      <c r="K47" s="283">
        <v>1.6666666666666666E-2</v>
      </c>
      <c r="L47" s="285">
        <v>4.3055555555555562E-2</v>
      </c>
      <c r="M47" s="125">
        <f>K47+L47</f>
        <v>5.9722222222222232E-2</v>
      </c>
      <c r="N47" s="126">
        <f>($O$1-M47)/$O$1</f>
        <v>0.99967275494672747</v>
      </c>
      <c r="O47" s="402"/>
      <c r="P47" s="403"/>
      <c r="Q47" s="403"/>
      <c r="R47" s="403"/>
    </row>
    <row r="48" spans="1:18" x14ac:dyDescent="0.2">
      <c r="A48" s="78">
        <v>42</v>
      </c>
      <c r="B48" s="185" t="s">
        <v>212</v>
      </c>
      <c r="C48" s="283">
        <v>0.80555555555555547</v>
      </c>
      <c r="D48" s="285">
        <v>9.5833333333333326E-2</v>
      </c>
      <c r="E48" s="125">
        <f t="shared" si="8"/>
        <v>0.9013888888888888</v>
      </c>
      <c r="F48" s="126">
        <f t="shared" si="9"/>
        <v>0.99506088280060878</v>
      </c>
      <c r="G48" s="283">
        <v>0.76249999999999996</v>
      </c>
      <c r="H48" s="285">
        <v>4.9305555555555554E-2</v>
      </c>
      <c r="I48" s="125">
        <f t="shared" si="26"/>
        <v>0.81180555555555556</v>
      </c>
      <c r="J48" s="126">
        <f t="shared" si="27"/>
        <v>0.99555175038051746</v>
      </c>
      <c r="K48" s="283">
        <v>0.33750000000000002</v>
      </c>
      <c r="L48" s="285">
        <v>1.3006944444444444</v>
      </c>
      <c r="M48" s="125">
        <f t="shared" si="28"/>
        <v>1.6381944444444443</v>
      </c>
      <c r="N48" s="126">
        <f t="shared" si="29"/>
        <v>0.99102359208523594</v>
      </c>
      <c r="O48" s="402"/>
      <c r="P48" s="403"/>
      <c r="Q48" s="403"/>
      <c r="R48" s="403"/>
    </row>
    <row r="49" spans="1:18" x14ac:dyDescent="0.2">
      <c r="A49" s="78">
        <v>43</v>
      </c>
      <c r="B49" s="185" t="s">
        <v>209</v>
      </c>
      <c r="C49" s="34">
        <v>0.31319444444444444</v>
      </c>
      <c r="D49" s="35">
        <v>0.50208333333333333</v>
      </c>
      <c r="E49" s="125">
        <f t="shared" si="8"/>
        <v>0.81527777777777777</v>
      </c>
      <c r="F49" s="126">
        <f t="shared" si="9"/>
        <v>0.99553272450532726</v>
      </c>
      <c r="G49" s="283">
        <v>0.41111111111111115</v>
      </c>
      <c r="H49" s="285">
        <v>0</v>
      </c>
      <c r="I49" s="125">
        <f t="shared" si="26"/>
        <v>0.41111111111111115</v>
      </c>
      <c r="J49" s="126">
        <f t="shared" si="27"/>
        <v>0.99774733637747348</v>
      </c>
      <c r="K49" s="283">
        <v>7.2222222222222229E-2</v>
      </c>
      <c r="L49" s="285">
        <v>0</v>
      </c>
      <c r="M49" s="125">
        <f t="shared" si="28"/>
        <v>7.2222222222222229E-2</v>
      </c>
      <c r="N49" s="126">
        <f t="shared" si="29"/>
        <v>0.99960426179604256</v>
      </c>
      <c r="O49" s="402"/>
      <c r="P49" s="403"/>
      <c r="Q49" s="403"/>
      <c r="R49" s="403"/>
    </row>
    <row r="50" spans="1:18" x14ac:dyDescent="0.2">
      <c r="A50" s="78">
        <v>44</v>
      </c>
      <c r="B50" s="185" t="s">
        <v>210</v>
      </c>
      <c r="C50" s="34">
        <v>0.29791666666666666</v>
      </c>
      <c r="D50" s="35">
        <v>0.13194444444444445</v>
      </c>
      <c r="E50" s="125">
        <f t="shared" si="8"/>
        <v>0.42986111111111114</v>
      </c>
      <c r="F50" s="126">
        <f t="shared" si="9"/>
        <v>0.997644596651446</v>
      </c>
      <c r="G50" s="283">
        <v>0.41250000000000003</v>
      </c>
      <c r="H50" s="285">
        <v>0</v>
      </c>
      <c r="I50" s="125">
        <f t="shared" ref="I50" si="34">G50+H50</f>
        <v>0.41250000000000003</v>
      </c>
      <c r="J50" s="126">
        <f t="shared" ref="J50" si="35">($O$1-I50)/$O$1</f>
        <v>0.99773972602739724</v>
      </c>
      <c r="K50" s="283">
        <v>0.16458333333333333</v>
      </c>
      <c r="L50" s="285">
        <v>0</v>
      </c>
      <c r="M50" s="125">
        <f t="shared" ref="M50" si="36">K50+L50</f>
        <v>0.16458333333333333</v>
      </c>
      <c r="N50" s="126">
        <f t="shared" ref="N50" si="37">($O$1-M50)/$O$1</f>
        <v>0.99909817351598174</v>
      </c>
      <c r="O50" s="410"/>
      <c r="P50" s="411"/>
      <c r="Q50" s="411"/>
      <c r="R50" s="411"/>
    </row>
    <row r="51" spans="1:18" x14ac:dyDescent="0.2">
      <c r="A51" s="78">
        <v>45</v>
      </c>
      <c r="B51" s="185" t="s">
        <v>213</v>
      </c>
      <c r="C51" s="288">
        <v>0.56458333333333333</v>
      </c>
      <c r="D51" s="289">
        <v>0.31180555555555556</v>
      </c>
      <c r="E51" s="125">
        <f t="shared" si="8"/>
        <v>0.87638888888888888</v>
      </c>
      <c r="F51" s="126">
        <f t="shared" si="9"/>
        <v>0.9951978691019786</v>
      </c>
      <c r="G51" s="300">
        <v>0.95972222222222225</v>
      </c>
      <c r="H51" s="291">
        <v>2.2916666666666665E-2</v>
      </c>
      <c r="I51" s="125">
        <f t="shared" si="26"/>
        <v>0.98263888888888895</v>
      </c>
      <c r="J51" s="126">
        <f t="shared" si="27"/>
        <v>0.99461567732115674</v>
      </c>
      <c r="K51" s="300">
        <v>1.007638888888889</v>
      </c>
      <c r="L51" s="290">
        <v>0.13402777777777777</v>
      </c>
      <c r="M51" s="125">
        <f t="shared" si="28"/>
        <v>1.1416666666666668</v>
      </c>
      <c r="N51" s="126">
        <f t="shared" si="29"/>
        <v>0.99374429223744287</v>
      </c>
      <c r="O51" s="402"/>
      <c r="P51" s="403"/>
      <c r="Q51" s="403"/>
      <c r="R51" s="403"/>
    </row>
    <row r="52" spans="1:18" x14ac:dyDescent="0.2">
      <c r="A52" s="78">
        <v>46</v>
      </c>
      <c r="B52" s="185" t="s">
        <v>576</v>
      </c>
      <c r="C52" s="58">
        <v>0.49652777777777773</v>
      </c>
      <c r="D52" s="23">
        <v>1.9444444444444431E-2</v>
      </c>
      <c r="E52" s="125">
        <f t="shared" si="8"/>
        <v>0.51597222222222217</v>
      </c>
      <c r="F52" s="126">
        <f t="shared" si="9"/>
        <v>0.99717275494672752</v>
      </c>
      <c r="G52" s="36">
        <v>0.33333333333333331</v>
      </c>
      <c r="H52" s="33">
        <v>0</v>
      </c>
      <c r="I52" s="125">
        <f t="shared" si="26"/>
        <v>0.33333333333333331</v>
      </c>
      <c r="J52" s="126">
        <f t="shared" si="27"/>
        <v>0.99817351598173509</v>
      </c>
      <c r="K52" s="36">
        <v>2.9854166666666666</v>
      </c>
      <c r="L52" s="33">
        <v>0.10416666666666663</v>
      </c>
      <c r="M52" s="125">
        <f t="shared" si="28"/>
        <v>3.0895833333333331</v>
      </c>
      <c r="N52" s="126">
        <f t="shared" si="29"/>
        <v>0.98307077625570771</v>
      </c>
      <c r="O52" s="402"/>
      <c r="P52" s="403"/>
      <c r="Q52" s="403"/>
      <c r="R52" s="403"/>
    </row>
    <row r="53" spans="1:18" x14ac:dyDescent="0.2">
      <c r="A53" s="78">
        <v>47</v>
      </c>
      <c r="B53" s="185" t="s">
        <v>575</v>
      </c>
      <c r="C53" s="297">
        <v>0</v>
      </c>
      <c r="D53" s="290">
        <v>0</v>
      </c>
      <c r="E53" s="125">
        <f t="shared" ref="E53" si="38">C53+D53</f>
        <v>0</v>
      </c>
      <c r="F53" s="126">
        <f t="shared" ref="F53" si="39">($O$1-E53)/$O$1</f>
        <v>1</v>
      </c>
      <c r="G53" s="36">
        <v>1.0569444444444445</v>
      </c>
      <c r="H53" s="33">
        <v>0</v>
      </c>
      <c r="I53" s="125">
        <f t="shared" ref="I53" si="40">G53+H53</f>
        <v>1.0569444444444445</v>
      </c>
      <c r="J53" s="126">
        <f t="shared" ref="J53" si="41">($O$1-I53)/$O$1</f>
        <v>0.99420852359208522</v>
      </c>
      <c r="K53" s="36">
        <v>1.0298611111111111</v>
      </c>
      <c r="L53" s="33">
        <v>0.12083333333333335</v>
      </c>
      <c r="M53" s="125">
        <f t="shared" ref="M53" si="42">K53+L53</f>
        <v>1.1506944444444445</v>
      </c>
      <c r="N53" s="126">
        <f t="shared" ref="N53" si="43">($O$1-M53)/$O$1</f>
        <v>0.99369482496194828</v>
      </c>
      <c r="O53" s="402"/>
      <c r="P53" s="403"/>
      <c r="Q53" s="403"/>
      <c r="R53" s="403"/>
    </row>
    <row r="54" spans="1:18" x14ac:dyDescent="0.2">
      <c r="A54" s="78">
        <v>48</v>
      </c>
      <c r="B54" s="185" t="s">
        <v>106</v>
      </c>
      <c r="C54" s="58">
        <v>1.3583333333333334</v>
      </c>
      <c r="D54" s="23">
        <v>3.6805555555555536E-2</v>
      </c>
      <c r="E54" s="125">
        <f t="shared" si="8"/>
        <v>1.3951388888888889</v>
      </c>
      <c r="F54" s="126">
        <f t="shared" si="9"/>
        <v>0.9923554033485541</v>
      </c>
      <c r="G54" s="36">
        <v>1.0833333333333333</v>
      </c>
      <c r="H54" s="33">
        <v>1.4583333333333334E-2</v>
      </c>
      <c r="I54" s="125">
        <f t="shared" si="26"/>
        <v>1.0979166666666667</v>
      </c>
      <c r="J54" s="126">
        <f t="shared" si="27"/>
        <v>0.99398401826484017</v>
      </c>
      <c r="K54" s="36">
        <v>0.56319444444444455</v>
      </c>
      <c r="L54" s="33">
        <v>0.11111111111111133</v>
      </c>
      <c r="M54" s="125">
        <f t="shared" si="28"/>
        <v>0.67430555555555594</v>
      </c>
      <c r="N54" s="126">
        <f t="shared" si="29"/>
        <v>0.99630517503805183</v>
      </c>
      <c r="O54" s="402"/>
      <c r="P54" s="403"/>
      <c r="Q54" s="403"/>
      <c r="R54" s="403"/>
    </row>
    <row r="55" spans="1:18" x14ac:dyDescent="0.2">
      <c r="A55" s="78">
        <v>49</v>
      </c>
      <c r="B55" s="185" t="s">
        <v>214</v>
      </c>
      <c r="C55" s="288">
        <v>0.19027777777777777</v>
      </c>
      <c r="D55" s="289">
        <v>0.24236111111111111</v>
      </c>
      <c r="E55" s="125">
        <f t="shared" si="8"/>
        <v>0.43263888888888891</v>
      </c>
      <c r="F55" s="126">
        <f t="shared" si="9"/>
        <v>0.99762937595129364</v>
      </c>
      <c r="G55" s="300">
        <v>1.929861111111111</v>
      </c>
      <c r="H55" s="291">
        <v>0.56527777777777777</v>
      </c>
      <c r="I55" s="125">
        <f t="shared" si="26"/>
        <v>2.4951388888888886</v>
      </c>
      <c r="J55" s="126">
        <f t="shared" si="27"/>
        <v>0.98632800608827997</v>
      </c>
      <c r="K55" s="300">
        <v>0.11874999999999999</v>
      </c>
      <c r="L55" s="290">
        <v>1.6875</v>
      </c>
      <c r="M55" s="125">
        <f t="shared" si="28"/>
        <v>1.8062499999999999</v>
      </c>
      <c r="N55" s="126">
        <f t="shared" si="29"/>
        <v>0.99010273972602736</v>
      </c>
      <c r="O55" s="402"/>
      <c r="P55" s="403"/>
      <c r="Q55" s="403"/>
      <c r="R55" s="403"/>
    </row>
    <row r="56" spans="1:18" x14ac:dyDescent="0.2">
      <c r="A56" s="78">
        <v>50</v>
      </c>
      <c r="B56" s="185" t="s">
        <v>215</v>
      </c>
      <c r="C56" s="280">
        <v>0.22222222222222221</v>
      </c>
      <c r="D56" s="53">
        <v>0.63402777777777775</v>
      </c>
      <c r="E56" s="125">
        <f t="shared" si="8"/>
        <v>0.85624999999999996</v>
      </c>
      <c r="F56" s="126">
        <f t="shared" si="9"/>
        <v>0.99530821917808221</v>
      </c>
      <c r="G56" s="36">
        <v>2.6215277777777777</v>
      </c>
      <c r="H56" s="33">
        <v>1.8749999999999999E-2</v>
      </c>
      <c r="I56" s="125">
        <f t="shared" si="26"/>
        <v>2.6402777777777775</v>
      </c>
      <c r="J56" s="126">
        <f t="shared" si="27"/>
        <v>0.98553272450532725</v>
      </c>
      <c r="K56" s="36">
        <v>0.25763888888888892</v>
      </c>
      <c r="L56" s="33">
        <v>0</v>
      </c>
      <c r="M56" s="125">
        <f t="shared" si="28"/>
        <v>0.25763888888888892</v>
      </c>
      <c r="N56" s="126">
        <f t="shared" si="29"/>
        <v>0.99858828006088274</v>
      </c>
      <c r="O56" s="402"/>
      <c r="P56" s="403"/>
      <c r="Q56" s="403"/>
      <c r="R56" s="403"/>
    </row>
    <row r="57" spans="1:18" x14ac:dyDescent="0.2">
      <c r="A57" s="78">
        <v>51</v>
      </c>
      <c r="B57" s="185" t="s">
        <v>53</v>
      </c>
      <c r="C57" s="34">
        <v>0.50138888888888888</v>
      </c>
      <c r="D57" s="35">
        <v>2.361111111111111E-2</v>
      </c>
      <c r="E57" s="125">
        <f t="shared" si="8"/>
        <v>0.52500000000000002</v>
      </c>
      <c r="F57" s="126">
        <f t="shared" si="9"/>
        <v>0.99712328767123282</v>
      </c>
      <c r="G57" s="36">
        <v>2.2527777777777778</v>
      </c>
      <c r="H57" s="33">
        <v>6.3194444444444442E-2</v>
      </c>
      <c r="I57" s="125">
        <f t="shared" si="26"/>
        <v>2.3159722222222223</v>
      </c>
      <c r="J57" s="126">
        <f t="shared" si="27"/>
        <v>0.98730974124809734</v>
      </c>
      <c r="K57" s="36">
        <v>0.86736111111111114</v>
      </c>
      <c r="L57" s="33">
        <v>1.0569444444444445</v>
      </c>
      <c r="M57" s="125">
        <f t="shared" si="28"/>
        <v>1.9243055555555557</v>
      </c>
      <c r="N57" s="126">
        <f t="shared" si="29"/>
        <v>0.98945585996955865</v>
      </c>
      <c r="O57" s="402"/>
      <c r="P57" s="403"/>
      <c r="Q57" s="403"/>
      <c r="R57" s="403"/>
    </row>
    <row r="58" spans="1:18" x14ac:dyDescent="0.2">
      <c r="A58" s="78">
        <v>52</v>
      </c>
      <c r="B58" s="185" t="s">
        <v>60</v>
      </c>
      <c r="C58" s="34">
        <v>0.20555555555555557</v>
      </c>
      <c r="D58" s="35">
        <v>1.4437499999999999</v>
      </c>
      <c r="E58" s="125">
        <f t="shared" si="8"/>
        <v>1.6493055555555554</v>
      </c>
      <c r="F58" s="126">
        <f t="shared" si="9"/>
        <v>0.99096270928462715</v>
      </c>
      <c r="G58" s="36">
        <v>2.9465277777777779</v>
      </c>
      <c r="H58" s="33">
        <v>2.7083333333333334E-2</v>
      </c>
      <c r="I58" s="125">
        <f t="shared" si="26"/>
        <v>2.973611111111111</v>
      </c>
      <c r="J58" s="126">
        <f t="shared" si="27"/>
        <v>0.98370624048706246</v>
      </c>
      <c r="K58" s="36">
        <v>0.29930555555555555</v>
      </c>
      <c r="L58" s="33">
        <v>3.8194444444444441E-2</v>
      </c>
      <c r="M58" s="125">
        <f t="shared" si="28"/>
        <v>0.33749999999999997</v>
      </c>
      <c r="N58" s="126">
        <f t="shared" si="29"/>
        <v>0.99815068493150683</v>
      </c>
      <c r="O58" s="402"/>
      <c r="P58" s="403"/>
      <c r="Q58" s="403"/>
      <c r="R58" s="403"/>
    </row>
    <row r="59" spans="1:18" x14ac:dyDescent="0.2">
      <c r="A59" s="78">
        <v>53</v>
      </c>
      <c r="B59" s="185" t="s">
        <v>146</v>
      </c>
      <c r="C59" s="34">
        <v>0.15277777777777776</v>
      </c>
      <c r="D59" s="35">
        <v>2.013888888888889E-2</v>
      </c>
      <c r="E59" s="125">
        <f t="shared" si="8"/>
        <v>0.17291666666666666</v>
      </c>
      <c r="F59" s="126">
        <f t="shared" si="9"/>
        <v>0.99905251141552509</v>
      </c>
      <c r="G59" s="36">
        <v>1.1534722222222222</v>
      </c>
      <c r="H59" s="33">
        <v>6.1805555555555558E-2</v>
      </c>
      <c r="I59" s="125">
        <f t="shared" si="26"/>
        <v>1.2152777777777777</v>
      </c>
      <c r="J59" s="126">
        <f t="shared" si="27"/>
        <v>0.99334094368340942</v>
      </c>
      <c r="K59" s="36">
        <v>0.35625000000000001</v>
      </c>
      <c r="L59" s="33">
        <v>8.6111111111111124E-2</v>
      </c>
      <c r="M59" s="125">
        <f t="shared" si="28"/>
        <v>0.44236111111111115</v>
      </c>
      <c r="N59" s="126">
        <f t="shared" si="29"/>
        <v>0.99757610350076109</v>
      </c>
      <c r="O59" s="402"/>
      <c r="P59" s="403"/>
      <c r="Q59" s="403"/>
      <c r="R59" s="403"/>
    </row>
    <row r="60" spans="1:18" x14ac:dyDescent="0.2">
      <c r="A60" s="78">
        <v>54</v>
      </c>
      <c r="B60" s="185" t="s">
        <v>577</v>
      </c>
      <c r="C60" s="352" t="s">
        <v>546</v>
      </c>
      <c r="D60" s="353"/>
      <c r="E60" s="353"/>
      <c r="F60" s="354"/>
      <c r="G60" s="352" t="s">
        <v>546</v>
      </c>
      <c r="H60" s="353"/>
      <c r="I60" s="353"/>
      <c r="J60" s="354"/>
      <c r="K60" s="36">
        <v>0.65694444444444444</v>
      </c>
      <c r="L60" s="33">
        <v>0.35902777777777778</v>
      </c>
      <c r="M60" s="125">
        <f t="shared" ref="M60" si="44">K60+L60</f>
        <v>1.0159722222222223</v>
      </c>
      <c r="N60" s="126">
        <f t="shared" ref="N60" si="45">($O$1-M60)/$O$1</f>
        <v>0.99443302891933028</v>
      </c>
      <c r="O60" s="402"/>
      <c r="P60" s="403"/>
      <c r="Q60" s="403"/>
      <c r="R60" s="403"/>
    </row>
    <row r="61" spans="1:18" x14ac:dyDescent="0.2">
      <c r="A61" s="78">
        <v>55</v>
      </c>
      <c r="B61" s="303" t="s">
        <v>47</v>
      </c>
      <c r="C61" s="34">
        <v>4.1666666666666664E-2</v>
      </c>
      <c r="D61" s="35">
        <v>0.17430555555555557</v>
      </c>
      <c r="E61" s="125">
        <f t="shared" si="8"/>
        <v>0.21597222222222223</v>
      </c>
      <c r="F61" s="126">
        <f t="shared" si="9"/>
        <v>0.99881659056316585</v>
      </c>
      <c r="G61" s="58">
        <v>0</v>
      </c>
      <c r="H61" s="23">
        <v>0.52777777777777779</v>
      </c>
      <c r="I61" s="125">
        <f t="shared" si="26"/>
        <v>0.52777777777777779</v>
      </c>
      <c r="J61" s="126">
        <f t="shared" si="27"/>
        <v>0.99710806697108068</v>
      </c>
      <c r="K61" s="58">
        <v>0</v>
      </c>
      <c r="L61" s="23">
        <v>0.13125000000000001</v>
      </c>
      <c r="M61" s="125">
        <f t="shared" si="28"/>
        <v>0.13125000000000001</v>
      </c>
      <c r="N61" s="126">
        <f t="shared" si="29"/>
        <v>0.9992808219178082</v>
      </c>
      <c r="O61" s="402"/>
      <c r="P61" s="403"/>
      <c r="Q61" s="403"/>
      <c r="R61" s="403"/>
    </row>
    <row r="62" spans="1:18" x14ac:dyDescent="0.2">
      <c r="A62" s="78">
        <v>56</v>
      </c>
      <c r="B62" s="303" t="s">
        <v>48</v>
      </c>
      <c r="C62" s="34">
        <v>0</v>
      </c>
      <c r="D62" s="35">
        <v>0.15694444444444444</v>
      </c>
      <c r="E62" s="125">
        <f t="shared" si="8"/>
        <v>0.15694444444444444</v>
      </c>
      <c r="F62" s="126">
        <f t="shared" si="9"/>
        <v>0.99914003044140032</v>
      </c>
      <c r="G62" s="58">
        <v>0</v>
      </c>
      <c r="H62" s="23">
        <v>0</v>
      </c>
      <c r="I62" s="125">
        <f t="shared" si="26"/>
        <v>0</v>
      </c>
      <c r="J62" s="126">
        <f t="shared" si="27"/>
        <v>1</v>
      </c>
      <c r="K62" s="58">
        <v>0</v>
      </c>
      <c r="L62" s="23">
        <v>0.13333333333333333</v>
      </c>
      <c r="M62" s="125">
        <f t="shared" si="28"/>
        <v>0.13333333333333333</v>
      </c>
      <c r="N62" s="126">
        <f t="shared" si="29"/>
        <v>0.99926940639269413</v>
      </c>
      <c r="O62" s="402"/>
      <c r="P62" s="403"/>
      <c r="Q62" s="403"/>
      <c r="R62" s="403"/>
    </row>
    <row r="63" spans="1:18" x14ac:dyDescent="0.2">
      <c r="A63" s="78">
        <v>57</v>
      </c>
      <c r="B63" s="185" t="s">
        <v>144</v>
      </c>
      <c r="C63" s="34">
        <v>0.4291666666666667</v>
      </c>
      <c r="D63" s="35">
        <v>0.16250000000000001</v>
      </c>
      <c r="E63" s="125">
        <f t="shared" si="8"/>
        <v>0.59166666666666667</v>
      </c>
      <c r="F63" s="126">
        <f t="shared" si="9"/>
        <v>0.99675799086757988</v>
      </c>
      <c r="G63" s="58">
        <v>2.4451388888888888</v>
      </c>
      <c r="H63" s="23">
        <v>0.45833333333333331</v>
      </c>
      <c r="I63" s="125">
        <f t="shared" si="26"/>
        <v>2.9034722222222222</v>
      </c>
      <c r="J63" s="126">
        <f t="shared" si="27"/>
        <v>0.9840905631659056</v>
      </c>
      <c r="K63" s="58">
        <v>1.2777777777777777</v>
      </c>
      <c r="L63" s="23">
        <v>0.5756944444444444</v>
      </c>
      <c r="M63" s="125">
        <f t="shared" si="28"/>
        <v>1.853472222222222</v>
      </c>
      <c r="N63" s="126">
        <f t="shared" si="29"/>
        <v>0.98984398782343985</v>
      </c>
      <c r="O63" s="402"/>
      <c r="P63" s="403"/>
      <c r="Q63" s="403"/>
      <c r="R63" s="403"/>
    </row>
    <row r="64" spans="1:18" x14ac:dyDescent="0.2">
      <c r="A64" s="78">
        <v>58</v>
      </c>
      <c r="B64" s="185" t="s">
        <v>31</v>
      </c>
      <c r="C64" s="34">
        <v>0.50277777777777777</v>
      </c>
      <c r="D64" s="35">
        <v>0.24305555555555555</v>
      </c>
      <c r="E64" s="125">
        <f t="shared" si="8"/>
        <v>0.74583333333333335</v>
      </c>
      <c r="F64" s="126">
        <f t="shared" si="9"/>
        <v>0.99591324200913245</v>
      </c>
      <c r="G64" s="58">
        <v>2.1583333333333332</v>
      </c>
      <c r="H64" s="23">
        <v>8.3333333333333332E-3</v>
      </c>
      <c r="I64" s="125">
        <f t="shared" si="26"/>
        <v>2.1666666666666665</v>
      </c>
      <c r="J64" s="126">
        <f t="shared" si="27"/>
        <v>0.98812785388127855</v>
      </c>
      <c r="K64" s="58">
        <v>1.2645833333333334</v>
      </c>
      <c r="L64" s="23">
        <v>7.4999999999999997E-2</v>
      </c>
      <c r="M64" s="125">
        <f t="shared" si="28"/>
        <v>1.3395833333333333</v>
      </c>
      <c r="N64" s="126">
        <f t="shared" si="29"/>
        <v>0.99265981735159814</v>
      </c>
      <c r="O64" s="402"/>
      <c r="P64" s="403"/>
      <c r="Q64" s="403"/>
      <c r="R64" s="403"/>
    </row>
    <row r="65" spans="1:18" x14ac:dyDescent="0.2">
      <c r="A65" s="78">
        <v>59</v>
      </c>
      <c r="B65" s="189" t="s">
        <v>375</v>
      </c>
      <c r="C65" s="34">
        <v>0.53472222222222221</v>
      </c>
      <c r="D65" s="35">
        <v>0.21249999999999999</v>
      </c>
      <c r="E65" s="125">
        <f t="shared" si="8"/>
        <v>0.74722222222222223</v>
      </c>
      <c r="F65" s="126">
        <f t="shared" si="9"/>
        <v>0.99590563165905621</v>
      </c>
      <c r="G65" s="58">
        <v>1.0687500000000001</v>
      </c>
      <c r="H65" s="23">
        <v>0.34166666666666662</v>
      </c>
      <c r="I65" s="125">
        <f t="shared" si="26"/>
        <v>1.4104166666666667</v>
      </c>
      <c r="J65" s="126">
        <f t="shared" si="27"/>
        <v>0.99227168949771694</v>
      </c>
      <c r="K65" s="58">
        <v>0.10208333333333333</v>
      </c>
      <c r="L65" s="23">
        <v>0.11458333333333333</v>
      </c>
      <c r="M65" s="125">
        <f t="shared" si="28"/>
        <v>0.21666666666666667</v>
      </c>
      <c r="N65" s="126">
        <f t="shared" si="29"/>
        <v>0.99881278538812779</v>
      </c>
      <c r="O65" s="402"/>
      <c r="P65" s="403"/>
      <c r="Q65" s="403"/>
      <c r="R65" s="403"/>
    </row>
    <row r="66" spans="1:18" ht="15" customHeight="1" x14ac:dyDescent="0.2">
      <c r="A66" s="78">
        <v>60</v>
      </c>
      <c r="B66" s="185" t="s">
        <v>373</v>
      </c>
      <c r="C66" s="34">
        <v>9.9999999999999992E-2</v>
      </c>
      <c r="D66" s="35">
        <v>0.73541666666666661</v>
      </c>
      <c r="E66" s="125">
        <f t="shared" si="8"/>
        <v>0.83541666666666659</v>
      </c>
      <c r="F66" s="126">
        <f t="shared" si="9"/>
        <v>0.99542237442922366</v>
      </c>
      <c r="G66" s="58">
        <v>0.47083333333333338</v>
      </c>
      <c r="H66" s="23">
        <v>5.9027777777777776E-2</v>
      </c>
      <c r="I66" s="125">
        <f t="shared" si="26"/>
        <v>0.52986111111111112</v>
      </c>
      <c r="J66" s="126">
        <f t="shared" si="27"/>
        <v>0.9970966514459666</v>
      </c>
      <c r="K66" s="58">
        <v>3.5513888888888889</v>
      </c>
      <c r="L66" s="23">
        <v>0.24583333333333332</v>
      </c>
      <c r="M66" s="125">
        <f t="shared" si="28"/>
        <v>3.7972222222222221</v>
      </c>
      <c r="N66" s="126">
        <f t="shared" si="29"/>
        <v>0.97919330289193307</v>
      </c>
      <c r="O66" s="402"/>
      <c r="P66" s="403"/>
      <c r="Q66" s="403"/>
      <c r="R66" s="403"/>
    </row>
    <row r="67" spans="1:18" x14ac:dyDescent="0.2">
      <c r="A67" s="78">
        <v>61</v>
      </c>
      <c r="B67" s="189" t="s">
        <v>499</v>
      </c>
      <c r="C67" s="34">
        <v>0.17569444444444446</v>
      </c>
      <c r="D67" s="35">
        <v>0</v>
      </c>
      <c r="E67" s="125">
        <f t="shared" si="8"/>
        <v>0.17569444444444446</v>
      </c>
      <c r="F67" s="126">
        <f t="shared" si="9"/>
        <v>0.99903729071537295</v>
      </c>
      <c r="G67" s="58">
        <v>0.70138888888888884</v>
      </c>
      <c r="H67" s="23">
        <v>0.20555555555555555</v>
      </c>
      <c r="I67" s="125">
        <f t="shared" si="26"/>
        <v>0.90694444444444433</v>
      </c>
      <c r="J67" s="126">
        <f t="shared" si="27"/>
        <v>0.9950304414003045</v>
      </c>
      <c r="K67" s="58">
        <v>0.44236111111111109</v>
      </c>
      <c r="L67" s="23">
        <v>0.43611111111111112</v>
      </c>
      <c r="M67" s="125">
        <f t="shared" si="28"/>
        <v>0.87847222222222221</v>
      </c>
      <c r="N67" s="126">
        <f t="shared" si="29"/>
        <v>0.99518645357686453</v>
      </c>
      <c r="O67" s="402"/>
      <c r="P67" s="403"/>
      <c r="Q67" s="403"/>
      <c r="R67" s="403"/>
    </row>
    <row r="68" spans="1:18" x14ac:dyDescent="0.2">
      <c r="A68" s="78">
        <v>62</v>
      </c>
      <c r="B68" s="185" t="s">
        <v>381</v>
      </c>
      <c r="C68" s="225">
        <v>4.8611111111111112E-2</v>
      </c>
      <c r="D68" s="226">
        <v>0.37708333333333338</v>
      </c>
      <c r="E68" s="125">
        <f t="shared" ref="E68:E75" si="46">C68+D68</f>
        <v>0.42569444444444449</v>
      </c>
      <c r="F68" s="126">
        <f t="shared" ref="F68:F75" si="47">($O$1-E68)/$O$1</f>
        <v>0.99766742770167427</v>
      </c>
      <c r="G68" s="58">
        <v>0.79166666666666663</v>
      </c>
      <c r="H68" s="23">
        <v>0</v>
      </c>
      <c r="I68" s="125">
        <f t="shared" si="26"/>
        <v>0.79166666666666663</v>
      </c>
      <c r="J68" s="126">
        <f t="shared" si="27"/>
        <v>0.99566210045662107</v>
      </c>
      <c r="K68" s="58">
        <v>0.17361111111111113</v>
      </c>
      <c r="L68" s="23">
        <v>0.44861111111111113</v>
      </c>
      <c r="M68" s="125">
        <f t="shared" si="28"/>
        <v>0.62222222222222223</v>
      </c>
      <c r="N68" s="126">
        <f t="shared" si="29"/>
        <v>0.99659056316590555</v>
      </c>
      <c r="O68" s="402"/>
      <c r="P68" s="403"/>
      <c r="Q68" s="403"/>
      <c r="R68" s="403"/>
    </row>
    <row r="69" spans="1:18" x14ac:dyDescent="0.2">
      <c r="A69" s="78">
        <v>63</v>
      </c>
      <c r="B69" s="185" t="s">
        <v>378</v>
      </c>
      <c r="C69" s="225">
        <v>0.3743055555555555</v>
      </c>
      <c r="D69" s="226" t="s">
        <v>501</v>
      </c>
      <c r="E69" s="125">
        <f t="shared" si="46"/>
        <v>0.3743055555555555</v>
      </c>
      <c r="F69" s="126">
        <f t="shared" si="47"/>
        <v>0.99794901065449004</v>
      </c>
      <c r="G69" s="58">
        <v>1.2715277777777778</v>
      </c>
      <c r="H69" s="23">
        <v>1.4256944444444446</v>
      </c>
      <c r="I69" s="125">
        <f t="shared" si="26"/>
        <v>2.6972222222222224</v>
      </c>
      <c r="J69" s="126">
        <f t="shared" si="27"/>
        <v>0.98522070015220697</v>
      </c>
      <c r="K69" s="58">
        <v>0</v>
      </c>
      <c r="L69" s="23">
        <v>0.95347222222222217</v>
      </c>
      <c r="M69" s="125">
        <f t="shared" si="28"/>
        <v>0.95347222222222217</v>
      </c>
      <c r="N69" s="126">
        <f t="shared" si="29"/>
        <v>0.99477549467275495</v>
      </c>
      <c r="O69" s="402"/>
      <c r="P69" s="403"/>
      <c r="Q69" s="403"/>
      <c r="R69" s="403"/>
    </row>
    <row r="70" spans="1:18" x14ac:dyDescent="0.2">
      <c r="A70" s="78">
        <v>64</v>
      </c>
      <c r="B70" s="185" t="s">
        <v>379</v>
      </c>
      <c r="C70" s="225">
        <v>0.2722222222222222</v>
      </c>
      <c r="D70" s="226" t="s">
        <v>501</v>
      </c>
      <c r="E70" s="125">
        <f t="shared" si="46"/>
        <v>0.2722222222222222</v>
      </c>
      <c r="F70" s="126">
        <f t="shared" si="47"/>
        <v>0.99850837138508375</v>
      </c>
      <c r="G70" s="58">
        <v>0.99375000000000002</v>
      </c>
      <c r="H70" s="23">
        <v>24.896527777777777</v>
      </c>
      <c r="I70" s="125">
        <f t="shared" si="26"/>
        <v>25.890277777777776</v>
      </c>
      <c r="J70" s="126">
        <f t="shared" si="27"/>
        <v>0.85813546423135456</v>
      </c>
      <c r="K70" s="58">
        <v>0</v>
      </c>
      <c r="L70" s="23">
        <v>0</v>
      </c>
      <c r="M70" s="125">
        <f t="shared" si="28"/>
        <v>0</v>
      </c>
      <c r="N70" s="126">
        <f t="shared" si="29"/>
        <v>1</v>
      </c>
      <c r="O70" s="402"/>
      <c r="P70" s="403"/>
      <c r="Q70" s="403"/>
      <c r="R70" s="403"/>
    </row>
    <row r="71" spans="1:18" x14ac:dyDescent="0.2">
      <c r="A71" s="78">
        <v>65</v>
      </c>
      <c r="B71" s="185" t="s">
        <v>500</v>
      </c>
      <c r="C71" s="87">
        <v>0.21388888888888891</v>
      </c>
      <c r="D71" s="88">
        <v>0.15208333333333332</v>
      </c>
      <c r="E71" s="125">
        <f t="shared" si="46"/>
        <v>0.36597222222222225</v>
      </c>
      <c r="F71" s="126">
        <f t="shared" si="47"/>
        <v>0.9979946727549468</v>
      </c>
      <c r="G71" s="407" t="s">
        <v>546</v>
      </c>
      <c r="H71" s="408"/>
      <c r="I71" s="408"/>
      <c r="J71" s="409"/>
      <c r="K71" s="407" t="s">
        <v>546</v>
      </c>
      <c r="L71" s="408"/>
      <c r="M71" s="408"/>
      <c r="N71" s="409"/>
      <c r="O71" s="402"/>
      <c r="P71" s="403"/>
      <c r="Q71" s="403"/>
      <c r="R71" s="403"/>
    </row>
    <row r="72" spans="1:18" x14ac:dyDescent="0.2">
      <c r="A72" s="78">
        <v>66</v>
      </c>
      <c r="B72" s="185" t="s">
        <v>382</v>
      </c>
      <c r="C72" s="225">
        <v>0.31111111111111112</v>
      </c>
      <c r="D72" s="226">
        <v>0.35138888888888892</v>
      </c>
      <c r="E72" s="125">
        <f t="shared" si="46"/>
        <v>0.66250000000000009</v>
      </c>
      <c r="F72" s="126">
        <f t="shared" si="47"/>
        <v>0.99636986301369868</v>
      </c>
      <c r="G72" s="36">
        <v>1.6166666666666665</v>
      </c>
      <c r="H72" s="23">
        <v>0</v>
      </c>
      <c r="I72" s="125">
        <f t="shared" si="26"/>
        <v>1.6166666666666665</v>
      </c>
      <c r="J72" s="126">
        <f t="shared" si="27"/>
        <v>0.99114155251141545</v>
      </c>
      <c r="K72" s="36">
        <v>1.1805555555555555E-2</v>
      </c>
      <c r="L72" s="23">
        <v>2.9861111111111113E-2</v>
      </c>
      <c r="M72" s="125">
        <f t="shared" si="28"/>
        <v>4.1666666666666671E-2</v>
      </c>
      <c r="N72" s="126">
        <f t="shared" si="29"/>
        <v>0.999771689497717</v>
      </c>
      <c r="O72" s="402"/>
      <c r="P72" s="403"/>
      <c r="Q72" s="403"/>
      <c r="R72" s="403"/>
    </row>
    <row r="73" spans="1:18" x14ac:dyDescent="0.2">
      <c r="A73" s="78">
        <v>67</v>
      </c>
      <c r="B73" s="185" t="s">
        <v>383</v>
      </c>
      <c r="C73" s="225">
        <v>0.80347222222222225</v>
      </c>
      <c r="D73" s="226">
        <v>0.81180555555555556</v>
      </c>
      <c r="E73" s="125">
        <f t="shared" si="46"/>
        <v>1.6152777777777778</v>
      </c>
      <c r="F73" s="126">
        <f t="shared" si="47"/>
        <v>0.99114916286149168</v>
      </c>
      <c r="G73" s="36">
        <v>1.3208333333333333</v>
      </c>
      <c r="H73" s="23">
        <v>0</v>
      </c>
      <c r="I73" s="125">
        <f t="shared" si="26"/>
        <v>1.3208333333333333</v>
      </c>
      <c r="J73" s="126">
        <f t="shared" si="27"/>
        <v>0.99276255707762562</v>
      </c>
      <c r="K73" s="36">
        <v>0.19513888888888889</v>
      </c>
      <c r="L73" s="23">
        <v>2.8472222222222222E-2</v>
      </c>
      <c r="M73" s="125">
        <f t="shared" si="28"/>
        <v>0.22361111111111112</v>
      </c>
      <c r="N73" s="126">
        <f t="shared" si="29"/>
        <v>0.99877473363774738</v>
      </c>
      <c r="O73" s="402"/>
      <c r="P73" s="403"/>
      <c r="Q73" s="403"/>
      <c r="R73" s="403"/>
    </row>
    <row r="74" spans="1:18" s="122" customFormat="1" x14ac:dyDescent="0.2">
      <c r="A74" s="78">
        <v>68</v>
      </c>
      <c r="B74" s="188" t="s">
        <v>376</v>
      </c>
      <c r="C74" s="34">
        <v>0.20694444444444446</v>
      </c>
      <c r="D74" s="35">
        <v>3.1944444444444449E-2</v>
      </c>
      <c r="E74" s="125">
        <f t="shared" si="46"/>
        <v>0.2388888888888889</v>
      </c>
      <c r="F74" s="126">
        <f t="shared" si="47"/>
        <v>0.99869101978691022</v>
      </c>
      <c r="G74" s="58">
        <v>2.0104166666666665</v>
      </c>
      <c r="H74" s="23">
        <v>0.18888888888888888</v>
      </c>
      <c r="I74" s="125">
        <f t="shared" si="26"/>
        <v>2.1993055555555552</v>
      </c>
      <c r="J74" s="126">
        <f t="shared" si="27"/>
        <v>0.98794901065449015</v>
      </c>
      <c r="K74" s="58">
        <v>1.2208333333333334</v>
      </c>
      <c r="L74" s="23">
        <v>6.458333333333334E-2</v>
      </c>
      <c r="M74" s="125">
        <f t="shared" si="28"/>
        <v>1.2854166666666669</v>
      </c>
      <c r="N74" s="126">
        <f t="shared" si="29"/>
        <v>0.99295662100456628</v>
      </c>
      <c r="O74" s="402"/>
      <c r="P74" s="403"/>
      <c r="Q74" s="403"/>
      <c r="R74" s="403"/>
    </row>
    <row r="75" spans="1:18" s="122" customFormat="1" x14ac:dyDescent="0.2">
      <c r="A75" s="78">
        <v>69</v>
      </c>
      <c r="B75" s="188" t="s">
        <v>377</v>
      </c>
      <c r="C75" s="34">
        <v>3.2638888888888891E-2</v>
      </c>
      <c r="D75" s="35">
        <v>7.6388888888888895E-2</v>
      </c>
      <c r="E75" s="125">
        <f t="shared" si="46"/>
        <v>0.10902777777777778</v>
      </c>
      <c r="F75" s="126">
        <f t="shared" si="47"/>
        <v>0.99940258751902589</v>
      </c>
      <c r="G75" s="58">
        <v>1.8958333333333333</v>
      </c>
      <c r="H75" s="23">
        <v>4.0972222222222222E-2</v>
      </c>
      <c r="I75" s="125">
        <f t="shared" si="26"/>
        <v>1.9368055555555554</v>
      </c>
      <c r="J75" s="126">
        <f t="shared" si="27"/>
        <v>0.98938736681887363</v>
      </c>
      <c r="K75" s="58">
        <v>1.9416666666666667</v>
      </c>
      <c r="L75" s="23">
        <v>0.1451388888888889</v>
      </c>
      <c r="M75" s="125">
        <f t="shared" si="28"/>
        <v>2.0868055555555554</v>
      </c>
      <c r="N75" s="126">
        <f t="shared" si="29"/>
        <v>0.98856544901065457</v>
      </c>
      <c r="O75" s="402"/>
      <c r="P75" s="403"/>
      <c r="Q75" s="403"/>
      <c r="R75" s="403"/>
    </row>
    <row r="76" spans="1:18" x14ac:dyDescent="0.2">
      <c r="A76" s="78">
        <v>70</v>
      </c>
      <c r="B76" s="189" t="s">
        <v>374</v>
      </c>
      <c r="C76" s="34">
        <v>0.24097222222222223</v>
      </c>
      <c r="D76" s="35">
        <v>0</v>
      </c>
      <c r="E76" s="125">
        <f>C76+D76</f>
        <v>0.24097222222222223</v>
      </c>
      <c r="F76" s="126">
        <f>($O$1-E76)/$O$1</f>
        <v>0.99867960426179614</v>
      </c>
      <c r="G76" s="58">
        <v>2.1277777777777778</v>
      </c>
      <c r="H76" s="23">
        <v>0</v>
      </c>
      <c r="I76" s="125">
        <f>G76+H76</f>
        <v>2.1277777777777778</v>
      </c>
      <c r="J76" s="126">
        <f>($O$1-I76)/$O$1</f>
        <v>0.98834094368340952</v>
      </c>
      <c r="K76" s="58">
        <v>2.361111111111111E-2</v>
      </c>
      <c r="L76" s="23">
        <v>7.8472222222222221E-2</v>
      </c>
      <c r="M76" s="125">
        <f>K76+L76</f>
        <v>0.10208333333333333</v>
      </c>
      <c r="N76" s="126">
        <f>($O$1-M76)/$O$1</f>
        <v>0.99944063926940641</v>
      </c>
      <c r="O76" s="402"/>
      <c r="P76" s="403"/>
      <c r="Q76" s="403"/>
      <c r="R76" s="403"/>
    </row>
    <row r="77" spans="1:18" x14ac:dyDescent="0.2">
      <c r="A77" s="78">
        <v>71</v>
      </c>
      <c r="B77" s="185" t="s">
        <v>83</v>
      </c>
      <c r="C77" s="34">
        <v>7.2916666666666671E-2</v>
      </c>
      <c r="D77" s="35">
        <v>0.50208333333333333</v>
      </c>
      <c r="E77" s="125">
        <f>C77+D77</f>
        <v>0.57499999999999996</v>
      </c>
      <c r="F77" s="126">
        <f>($O$1-E77)/$O$1</f>
        <v>0.99684931506849317</v>
      </c>
      <c r="G77" s="60">
        <v>7.1701388888888893</v>
      </c>
      <c r="H77" s="46">
        <v>0.61319444444444449</v>
      </c>
      <c r="I77" s="125">
        <f>G77+H77</f>
        <v>7.7833333333333341</v>
      </c>
      <c r="J77" s="126">
        <f>($O$1-I77)/$O$1</f>
        <v>0.95735159817351601</v>
      </c>
      <c r="K77" s="60">
        <v>12.566666666666668</v>
      </c>
      <c r="L77" s="46">
        <v>0.28819444444444448</v>
      </c>
      <c r="M77" s="125">
        <f>K77+L77</f>
        <v>12.854861111111113</v>
      </c>
      <c r="N77" s="126">
        <f>($O$1-M77)/$O$1</f>
        <v>0.92956240487062403</v>
      </c>
      <c r="O77" s="402"/>
      <c r="P77" s="403"/>
      <c r="Q77" s="403"/>
      <c r="R77" s="403"/>
    </row>
    <row r="78" spans="1:18" ht="28.5" x14ac:dyDescent="0.2">
      <c r="A78" s="78">
        <v>72</v>
      </c>
      <c r="B78" s="185" t="s">
        <v>476</v>
      </c>
      <c r="C78" s="34">
        <v>6.3888888888888884E-2</v>
      </c>
      <c r="D78" s="35">
        <v>0.73125000000000007</v>
      </c>
      <c r="E78" s="125">
        <f>C78+D78</f>
        <v>0.79513888888888895</v>
      </c>
      <c r="F78" s="126">
        <f>($O$1-E78)/$O$1</f>
        <v>0.99564307458143075</v>
      </c>
      <c r="G78" s="58">
        <v>0.37986111111111115</v>
      </c>
      <c r="H78" s="23">
        <v>0.15347222222222223</v>
      </c>
      <c r="I78" s="125">
        <f>G78+H78</f>
        <v>0.53333333333333344</v>
      </c>
      <c r="J78" s="126">
        <f>($O$1-I78)/$O$1</f>
        <v>0.99707762557077628</v>
      </c>
      <c r="K78" s="58">
        <v>0</v>
      </c>
      <c r="L78" s="23">
        <v>0.4201388888888889</v>
      </c>
      <c r="M78" s="125">
        <f>K78+L78</f>
        <v>0.4201388888888889</v>
      </c>
      <c r="N78" s="126">
        <f>($O$1-M78)/$O$1</f>
        <v>0.99769786910197866</v>
      </c>
      <c r="O78" s="402"/>
      <c r="P78" s="403"/>
      <c r="Q78" s="403"/>
      <c r="R78" s="403"/>
    </row>
    <row r="79" spans="1:18" x14ac:dyDescent="0.2">
      <c r="A79" s="78">
        <v>73</v>
      </c>
      <c r="B79" s="185" t="s">
        <v>97</v>
      </c>
      <c r="C79" s="34">
        <v>6.25E-2</v>
      </c>
      <c r="D79" s="35">
        <v>4.6527777777777779E-2</v>
      </c>
      <c r="E79" s="125">
        <f t="shared" ref="E79" si="48">C79+D79</f>
        <v>0.10902777777777778</v>
      </c>
      <c r="F79" s="126">
        <f t="shared" ref="F79" si="49">($O$1-E79)/$O$1</f>
        <v>0.99940258751902589</v>
      </c>
      <c r="G79" s="58">
        <v>0.37708333333333338</v>
      </c>
      <c r="H79" s="23">
        <v>5.9722222222222225E-2</v>
      </c>
      <c r="I79" s="125">
        <f>G79+H79</f>
        <v>0.43680555555555561</v>
      </c>
      <c r="J79" s="126">
        <f>($O$1-I79)/$O$1</f>
        <v>0.99760654490106537</v>
      </c>
      <c r="K79" s="58">
        <v>0</v>
      </c>
      <c r="L79" s="23">
        <v>0.10625</v>
      </c>
      <c r="M79" s="125">
        <f>K79+L79</f>
        <v>0.10625</v>
      </c>
      <c r="N79" s="126">
        <f>($O$1-M79)/$O$1</f>
        <v>0.99941780821917814</v>
      </c>
      <c r="O79" s="402"/>
      <c r="P79" s="403"/>
      <c r="Q79" s="403"/>
      <c r="R79" s="403"/>
    </row>
    <row r="80" spans="1:18" x14ac:dyDescent="0.2">
      <c r="A80" s="78">
        <v>74</v>
      </c>
      <c r="B80" s="185" t="s">
        <v>380</v>
      </c>
      <c r="C80" s="34">
        <v>0.10972222222222222</v>
      </c>
      <c r="D80" s="35">
        <v>7.1527777777777787E-2</v>
      </c>
      <c r="E80" s="125">
        <f>C80+D80</f>
        <v>0.18125000000000002</v>
      </c>
      <c r="F80" s="126">
        <f>($O$1-E80)/$O$1</f>
        <v>0.99900684931506845</v>
      </c>
      <c r="G80" s="58">
        <v>0.93819444444444444</v>
      </c>
      <c r="H80" s="23">
        <v>6.3888888888888884E-2</v>
      </c>
      <c r="I80" s="125">
        <f>G80+H80</f>
        <v>1.0020833333333332</v>
      </c>
      <c r="J80" s="126">
        <f>($O$1-I80)/$O$1</f>
        <v>0.99450913242009131</v>
      </c>
      <c r="K80" s="58">
        <v>0</v>
      </c>
      <c r="L80" s="23">
        <v>0.2673611111111111</v>
      </c>
      <c r="M80" s="125">
        <f>K80+L80</f>
        <v>0.2673611111111111</v>
      </c>
      <c r="N80" s="126">
        <f>($O$1-M80)/$O$1</f>
        <v>0.99853500761035008</v>
      </c>
      <c r="O80" s="402"/>
      <c r="P80" s="403"/>
      <c r="Q80" s="403"/>
      <c r="R80" s="403"/>
    </row>
    <row r="81" spans="1:18" x14ac:dyDescent="0.2">
      <c r="A81" s="78">
        <v>75</v>
      </c>
      <c r="B81" s="189" t="s">
        <v>579</v>
      </c>
      <c r="C81" s="34">
        <v>0</v>
      </c>
      <c r="D81" s="35">
        <v>0</v>
      </c>
      <c r="E81" s="125">
        <f t="shared" ref="E81" si="50">C81+D81</f>
        <v>0</v>
      </c>
      <c r="F81" s="126">
        <f t="shared" ref="F81" si="51">($O$1-E81)/$O$1</f>
        <v>1</v>
      </c>
      <c r="G81" s="34">
        <v>0</v>
      </c>
      <c r="H81" s="35">
        <v>0</v>
      </c>
      <c r="I81" s="125">
        <f t="shared" ref="I81" si="52">G81+H81</f>
        <v>0</v>
      </c>
      <c r="J81" s="126">
        <f t="shared" ref="J81" si="53">($O$1-I81)/$O$1</f>
        <v>1</v>
      </c>
      <c r="K81" s="34">
        <v>0</v>
      </c>
      <c r="L81" s="35">
        <v>0</v>
      </c>
      <c r="M81" s="125">
        <f t="shared" ref="M81" si="54">K81+L81</f>
        <v>0</v>
      </c>
      <c r="N81" s="126">
        <f t="shared" ref="N81" si="55">($O$1-M81)/$O$1</f>
        <v>1</v>
      </c>
      <c r="O81" s="402"/>
      <c r="P81" s="403"/>
      <c r="Q81" s="403"/>
      <c r="R81" s="403"/>
    </row>
    <row r="82" spans="1:18" x14ac:dyDescent="0.2">
      <c r="A82" s="78">
        <v>76</v>
      </c>
      <c r="B82" s="185" t="s">
        <v>147</v>
      </c>
      <c r="C82" s="34">
        <v>0</v>
      </c>
      <c r="D82" s="35">
        <v>4.4444444444444446E-2</v>
      </c>
      <c r="E82" s="125">
        <f t="shared" ref="E82:E92" si="56">C82+D82</f>
        <v>4.4444444444444446E-2</v>
      </c>
      <c r="F82" s="126">
        <f t="shared" ref="F82:F92" si="57">($O$1-E82)/$O$1</f>
        <v>0.99975646879756463</v>
      </c>
      <c r="G82" s="58">
        <v>5.6798611111111112</v>
      </c>
      <c r="H82" s="23">
        <v>5.5555555555555558E-3</v>
      </c>
      <c r="I82" s="125">
        <f t="shared" si="26"/>
        <v>5.6854166666666668</v>
      </c>
      <c r="J82" s="126">
        <f t="shared" si="27"/>
        <v>0.96884703196347033</v>
      </c>
      <c r="K82" s="58">
        <v>0.9868055555555556</v>
      </c>
      <c r="L82" s="176">
        <v>0.15972222222222224</v>
      </c>
      <c r="M82" s="125">
        <f t="shared" si="28"/>
        <v>1.1465277777777778</v>
      </c>
      <c r="N82" s="126">
        <f t="shared" si="29"/>
        <v>0.99371765601217654</v>
      </c>
      <c r="O82" s="402"/>
      <c r="P82" s="403"/>
      <c r="Q82" s="403"/>
      <c r="R82" s="403"/>
    </row>
    <row r="83" spans="1:18" x14ac:dyDescent="0.2">
      <c r="A83" s="78">
        <v>77</v>
      </c>
      <c r="B83" s="185" t="s">
        <v>33</v>
      </c>
      <c r="C83" s="34">
        <v>0.23402777777777781</v>
      </c>
      <c r="D83" s="35">
        <v>0.85625000000000007</v>
      </c>
      <c r="E83" s="125">
        <f t="shared" si="56"/>
        <v>1.0902777777777779</v>
      </c>
      <c r="F83" s="126">
        <f t="shared" si="57"/>
        <v>0.99402587519025876</v>
      </c>
      <c r="G83" s="58">
        <v>0.5083333333333333</v>
      </c>
      <c r="H83" s="23">
        <v>2.9166666666666664E-2</v>
      </c>
      <c r="I83" s="125">
        <f t="shared" si="26"/>
        <v>0.53749999999999998</v>
      </c>
      <c r="J83" s="126">
        <f t="shared" si="27"/>
        <v>0.99705479452054802</v>
      </c>
      <c r="K83" s="58">
        <v>0.66875000000000007</v>
      </c>
      <c r="L83" s="23">
        <v>0.13541666666666666</v>
      </c>
      <c r="M83" s="125">
        <f t="shared" si="28"/>
        <v>0.8041666666666667</v>
      </c>
      <c r="N83" s="126">
        <f t="shared" si="29"/>
        <v>0.99559360730593605</v>
      </c>
      <c r="O83" s="402"/>
      <c r="P83" s="403"/>
      <c r="Q83" s="403"/>
      <c r="R83" s="403"/>
    </row>
    <row r="84" spans="1:18" x14ac:dyDescent="0.2">
      <c r="A84" s="78">
        <v>78</v>
      </c>
      <c r="B84" s="185" t="s">
        <v>34</v>
      </c>
      <c r="C84" s="34">
        <v>0</v>
      </c>
      <c r="D84" s="35">
        <v>0</v>
      </c>
      <c r="E84" s="125">
        <f t="shared" si="56"/>
        <v>0</v>
      </c>
      <c r="F84" s="126">
        <f t="shared" si="57"/>
        <v>1</v>
      </c>
      <c r="G84" s="58">
        <v>0</v>
      </c>
      <c r="H84" s="23">
        <v>0</v>
      </c>
      <c r="I84" s="125">
        <f t="shared" si="26"/>
        <v>0</v>
      </c>
      <c r="J84" s="126">
        <f t="shared" si="27"/>
        <v>1</v>
      </c>
      <c r="K84" s="181">
        <v>1.1937499999999999</v>
      </c>
      <c r="L84" s="23">
        <v>0.12083333333333333</v>
      </c>
      <c r="M84" s="125">
        <f t="shared" si="28"/>
        <v>1.3145833333333332</v>
      </c>
      <c r="N84" s="126">
        <f t="shared" si="29"/>
        <v>0.99279680365296807</v>
      </c>
      <c r="O84" s="402"/>
      <c r="P84" s="403"/>
      <c r="Q84" s="403"/>
      <c r="R84" s="403"/>
    </row>
    <row r="85" spans="1:18" x14ac:dyDescent="0.2">
      <c r="A85" s="78">
        <v>79</v>
      </c>
      <c r="B85" s="185" t="s">
        <v>391</v>
      </c>
      <c r="C85" s="34">
        <v>0.19930555555555554</v>
      </c>
      <c r="D85" s="35">
        <v>7.2222222222222229E-2</v>
      </c>
      <c r="E85" s="125">
        <f t="shared" si="56"/>
        <v>0.27152777777777776</v>
      </c>
      <c r="F85" s="126">
        <f t="shared" si="57"/>
        <v>0.99851217656012181</v>
      </c>
      <c r="G85" s="58">
        <v>0</v>
      </c>
      <c r="H85" s="23">
        <v>0</v>
      </c>
      <c r="I85" s="125">
        <f t="shared" si="26"/>
        <v>0</v>
      </c>
      <c r="J85" s="126">
        <f t="shared" si="27"/>
        <v>1</v>
      </c>
      <c r="K85" s="58">
        <v>0.77361111111111114</v>
      </c>
      <c r="L85" s="23">
        <v>0.10486111111111111</v>
      </c>
      <c r="M85" s="125">
        <f t="shared" si="28"/>
        <v>0.87847222222222221</v>
      </c>
      <c r="N85" s="126">
        <f t="shared" si="29"/>
        <v>0.99518645357686453</v>
      </c>
      <c r="O85" s="402"/>
      <c r="P85" s="403"/>
      <c r="Q85" s="403"/>
      <c r="R85" s="403"/>
    </row>
    <row r="86" spans="1:18" x14ac:dyDescent="0.2">
      <c r="A86" s="78">
        <v>80</v>
      </c>
      <c r="B86" s="185" t="s">
        <v>35</v>
      </c>
      <c r="C86" s="34">
        <v>0.90555555555555556</v>
      </c>
      <c r="D86" s="35">
        <v>0.49444444444444446</v>
      </c>
      <c r="E86" s="125">
        <f t="shared" si="56"/>
        <v>1.4</v>
      </c>
      <c r="F86" s="126">
        <f t="shared" si="57"/>
        <v>0.99232876712328766</v>
      </c>
      <c r="G86" s="58">
        <v>0.33611111111111108</v>
      </c>
      <c r="H86" s="23">
        <v>0.27916666666666667</v>
      </c>
      <c r="I86" s="125">
        <f t="shared" si="26"/>
        <v>0.61527777777777781</v>
      </c>
      <c r="J86" s="126">
        <f t="shared" si="27"/>
        <v>0.99662861491628618</v>
      </c>
      <c r="K86" s="58">
        <v>0.84097222222222223</v>
      </c>
      <c r="L86" s="23">
        <v>0.33749999999999997</v>
      </c>
      <c r="M86" s="125">
        <f t="shared" si="28"/>
        <v>1.1784722222222221</v>
      </c>
      <c r="N86" s="126">
        <f t="shared" si="29"/>
        <v>0.9935426179604262</v>
      </c>
      <c r="O86" s="402"/>
      <c r="P86" s="403"/>
      <c r="Q86" s="403"/>
      <c r="R86" s="403"/>
    </row>
    <row r="87" spans="1:18" s="145" customFormat="1" x14ac:dyDescent="0.2">
      <c r="A87" s="78">
        <v>81</v>
      </c>
      <c r="B87" s="304" t="s">
        <v>392</v>
      </c>
      <c r="C87" s="34">
        <v>0</v>
      </c>
      <c r="D87" s="35">
        <v>7.0833333333333331E-2</v>
      </c>
      <c r="E87" s="125">
        <f t="shared" si="56"/>
        <v>7.0833333333333331E-2</v>
      </c>
      <c r="F87" s="126">
        <f t="shared" si="57"/>
        <v>0.9996118721461188</v>
      </c>
      <c r="G87" s="58">
        <v>0.3833333333333333</v>
      </c>
      <c r="H87" s="23">
        <v>0.18958333333333333</v>
      </c>
      <c r="I87" s="125">
        <f t="shared" si="26"/>
        <v>0.57291666666666663</v>
      </c>
      <c r="J87" s="126">
        <f t="shared" si="27"/>
        <v>0.99686073059360736</v>
      </c>
      <c r="K87" s="58">
        <v>0</v>
      </c>
      <c r="L87" s="23">
        <v>6.8749999999999992E-2</v>
      </c>
      <c r="M87" s="125">
        <f t="shared" si="28"/>
        <v>6.8749999999999992E-2</v>
      </c>
      <c r="N87" s="126">
        <f t="shared" si="29"/>
        <v>0.99962328767123287</v>
      </c>
      <c r="O87" s="402"/>
      <c r="P87" s="403"/>
      <c r="Q87" s="403"/>
      <c r="R87" s="403"/>
    </row>
    <row r="88" spans="1:18" s="145" customFormat="1" x14ac:dyDescent="0.2">
      <c r="A88" s="78">
        <v>82</v>
      </c>
      <c r="B88" s="304" t="s">
        <v>149</v>
      </c>
      <c r="C88" s="34">
        <v>0</v>
      </c>
      <c r="D88" s="35">
        <v>0</v>
      </c>
      <c r="E88" s="125">
        <f t="shared" si="56"/>
        <v>0</v>
      </c>
      <c r="F88" s="126">
        <f t="shared" si="57"/>
        <v>1</v>
      </c>
      <c r="G88" s="58">
        <v>0.39583333333333331</v>
      </c>
      <c r="H88" s="23">
        <v>9.7222222222222224E-3</v>
      </c>
      <c r="I88" s="125">
        <f t="shared" si="26"/>
        <v>0.40555555555555556</v>
      </c>
      <c r="J88" s="126">
        <f t="shared" si="27"/>
        <v>0.99777777777777776</v>
      </c>
      <c r="K88" s="58">
        <v>0</v>
      </c>
      <c r="L88" s="23">
        <v>0</v>
      </c>
      <c r="M88" s="125">
        <f t="shared" si="28"/>
        <v>0</v>
      </c>
      <c r="N88" s="126">
        <f t="shared" si="29"/>
        <v>1</v>
      </c>
      <c r="O88" s="402"/>
      <c r="P88" s="403"/>
      <c r="Q88" s="403"/>
      <c r="R88" s="403"/>
    </row>
    <row r="89" spans="1:18" s="145" customFormat="1" x14ac:dyDescent="0.2">
      <c r="A89" s="78">
        <v>83</v>
      </c>
      <c r="B89" s="304" t="s">
        <v>502</v>
      </c>
      <c r="C89" s="34">
        <v>0</v>
      </c>
      <c r="D89" s="35">
        <v>0.70624999999999993</v>
      </c>
      <c r="E89" s="125">
        <f t="shared" si="56"/>
        <v>0.70624999999999993</v>
      </c>
      <c r="F89" s="126">
        <f t="shared" si="57"/>
        <v>0.99613013698630126</v>
      </c>
      <c r="G89" s="58">
        <v>0.91527777777777775</v>
      </c>
      <c r="H89" s="23">
        <v>0</v>
      </c>
      <c r="I89" s="125">
        <f t="shared" si="26"/>
        <v>0.91527777777777775</v>
      </c>
      <c r="J89" s="126">
        <f t="shared" si="27"/>
        <v>0.99498477929984774</v>
      </c>
      <c r="K89" s="58">
        <v>0</v>
      </c>
      <c r="L89" s="23">
        <v>0.27569444444444446</v>
      </c>
      <c r="M89" s="125">
        <f t="shared" si="28"/>
        <v>0.27569444444444446</v>
      </c>
      <c r="N89" s="126">
        <f t="shared" si="29"/>
        <v>0.99848934550989343</v>
      </c>
      <c r="O89" s="402"/>
      <c r="P89" s="403"/>
      <c r="Q89" s="403"/>
      <c r="R89" s="403"/>
    </row>
    <row r="90" spans="1:18" x14ac:dyDescent="0.2">
      <c r="A90" s="78">
        <v>84</v>
      </c>
      <c r="B90" s="185" t="s">
        <v>148</v>
      </c>
      <c r="C90" s="34">
        <v>0</v>
      </c>
      <c r="D90" s="35">
        <v>3.4027777777777775E-2</v>
      </c>
      <c r="E90" s="125">
        <f t="shared" si="56"/>
        <v>3.4027777777777775E-2</v>
      </c>
      <c r="F90" s="126">
        <f t="shared" si="57"/>
        <v>0.99981354642313558</v>
      </c>
      <c r="G90" s="58">
        <v>2.9923611111111108</v>
      </c>
      <c r="H90" s="23">
        <v>0.22013888888888888</v>
      </c>
      <c r="I90" s="125">
        <f t="shared" si="26"/>
        <v>3.2124999999999995</v>
      </c>
      <c r="J90" s="126">
        <f t="shared" si="27"/>
        <v>0.98239726027397256</v>
      </c>
      <c r="K90" s="58">
        <v>0.4055555555555555</v>
      </c>
      <c r="L90" s="23">
        <v>8.4722222222222213E-2</v>
      </c>
      <c r="M90" s="125">
        <f t="shared" si="28"/>
        <v>0.4902777777777777</v>
      </c>
      <c r="N90" s="126">
        <f t="shared" si="29"/>
        <v>0.99731354642313552</v>
      </c>
      <c r="O90" s="173"/>
    </row>
    <row r="91" spans="1:18" x14ac:dyDescent="0.2">
      <c r="A91" s="78">
        <v>85</v>
      </c>
      <c r="B91" s="185" t="s">
        <v>503</v>
      </c>
      <c r="C91" s="34">
        <v>0</v>
      </c>
      <c r="D91" s="35">
        <v>0.48</v>
      </c>
      <c r="E91" s="125">
        <f t="shared" si="56"/>
        <v>0.48</v>
      </c>
      <c r="F91" s="126">
        <f t="shared" si="57"/>
        <v>0.99736986301369868</v>
      </c>
      <c r="G91" s="273">
        <v>0</v>
      </c>
      <c r="H91" s="243">
        <v>0.90694444444444444</v>
      </c>
      <c r="I91" s="125">
        <f t="shared" ref="I91:I92" si="58">G91+H91</f>
        <v>0.90694444444444444</v>
      </c>
      <c r="J91" s="126">
        <f t="shared" ref="J91:J92" si="59">($O$1-I91)/$O$1</f>
        <v>0.9950304414003045</v>
      </c>
      <c r="K91" s="273">
        <v>0.18055555555555555</v>
      </c>
      <c r="L91" s="243">
        <v>0.27499999999999997</v>
      </c>
      <c r="M91" s="125">
        <f t="shared" ref="M91:M92" si="60">K91+L91</f>
        <v>0.45555555555555549</v>
      </c>
      <c r="N91" s="126">
        <f t="shared" ref="N91:N92" si="61">($O$1-M91)/$O$1</f>
        <v>0.99750380517503812</v>
      </c>
      <c r="O91" s="173"/>
    </row>
    <row r="92" spans="1:18" x14ac:dyDescent="0.2">
      <c r="A92" s="78">
        <v>86</v>
      </c>
      <c r="B92" s="185" t="s">
        <v>504</v>
      </c>
      <c r="C92" s="34">
        <v>0</v>
      </c>
      <c r="D92" s="35">
        <v>7.5694444444444439E-2</v>
      </c>
      <c r="E92" s="125">
        <f t="shared" si="56"/>
        <v>7.5694444444444439E-2</v>
      </c>
      <c r="F92" s="126">
        <f t="shared" si="57"/>
        <v>0.99958523592085236</v>
      </c>
      <c r="G92" s="58">
        <v>0.41736111111111113</v>
      </c>
      <c r="H92" s="23">
        <v>4.9999999999999996E-2</v>
      </c>
      <c r="I92" s="125">
        <f t="shared" si="58"/>
        <v>0.46736111111111112</v>
      </c>
      <c r="J92" s="126">
        <f t="shared" si="59"/>
        <v>0.99743911719939127</v>
      </c>
      <c r="K92" s="58">
        <v>0</v>
      </c>
      <c r="L92" s="23">
        <v>0.20625000000000002</v>
      </c>
      <c r="M92" s="125">
        <f t="shared" si="60"/>
        <v>0.20625000000000002</v>
      </c>
      <c r="N92" s="126">
        <f t="shared" si="61"/>
        <v>0.99886986301369862</v>
      </c>
      <c r="O92" s="173"/>
    </row>
    <row r="93" spans="1:18" x14ac:dyDescent="0.2">
      <c r="A93" s="78">
        <v>87</v>
      </c>
      <c r="B93" s="281" t="s">
        <v>581</v>
      </c>
      <c r="C93" s="34">
        <v>0</v>
      </c>
      <c r="D93" s="35">
        <v>0.48</v>
      </c>
      <c r="E93" s="125">
        <f t="shared" ref="E93" si="62">C93+D93</f>
        <v>0.48</v>
      </c>
      <c r="F93" s="126">
        <f t="shared" ref="F93" si="63">($O$1-E93)/$O$1</f>
        <v>0.99736986301369868</v>
      </c>
      <c r="G93" s="58">
        <v>0.54861111111111105</v>
      </c>
      <c r="H93" s="23">
        <v>0</v>
      </c>
      <c r="I93" s="125">
        <f t="shared" ref="I93" si="64">G93+H93</f>
        <v>0.54861111111111105</v>
      </c>
      <c r="J93" s="126">
        <f t="shared" ref="J93" si="65">($O$1-I93)/$O$1</f>
        <v>0.99699391171993912</v>
      </c>
      <c r="K93" s="58">
        <v>0</v>
      </c>
      <c r="L93" s="23">
        <v>0</v>
      </c>
      <c r="M93" s="125">
        <f t="shared" ref="M93:M94" si="66">K93+L93</f>
        <v>0</v>
      </c>
      <c r="N93" s="126">
        <f t="shared" ref="N93:N94" si="67">($O$1-M93)/$O$1</f>
        <v>1</v>
      </c>
      <c r="O93" s="173"/>
    </row>
    <row r="94" spans="1:18" ht="15" thickBot="1" x14ac:dyDescent="0.25">
      <c r="A94" s="78">
        <v>88</v>
      </c>
      <c r="B94" s="305" t="s">
        <v>582</v>
      </c>
      <c r="C94" s="404" t="s">
        <v>546</v>
      </c>
      <c r="D94" s="405"/>
      <c r="E94" s="405"/>
      <c r="F94" s="406"/>
      <c r="G94" s="404" t="s">
        <v>546</v>
      </c>
      <c r="H94" s="405"/>
      <c r="I94" s="405"/>
      <c r="J94" s="406"/>
      <c r="K94" s="120">
        <v>1.5479166666666666</v>
      </c>
      <c r="L94" s="121">
        <v>1.565277777777778</v>
      </c>
      <c r="M94" s="130">
        <f t="shared" si="66"/>
        <v>3.1131944444444448</v>
      </c>
      <c r="N94" s="131">
        <f t="shared" si="67"/>
        <v>0.98294140030441401</v>
      </c>
      <c r="O94" s="173"/>
    </row>
    <row r="95" spans="1:18" x14ac:dyDescent="0.2">
      <c r="A95" s="111"/>
      <c r="B95" s="111"/>
      <c r="C95" s="229"/>
      <c r="D95" s="229"/>
      <c r="E95" s="103"/>
      <c r="F95" s="132"/>
      <c r="G95" s="103"/>
      <c r="H95" s="103"/>
      <c r="I95" s="103"/>
      <c r="J95" s="132"/>
      <c r="K95" s="103"/>
      <c r="L95" s="103"/>
      <c r="M95" s="103"/>
      <c r="N95" s="132"/>
      <c r="O95" s="173"/>
    </row>
    <row r="96" spans="1:18" x14ac:dyDescent="0.2">
      <c r="O96" s="173"/>
    </row>
    <row r="97" spans="15:15" x14ac:dyDescent="0.2">
      <c r="O97" s="173"/>
    </row>
  </sheetData>
  <mergeCells count="99">
    <mergeCell ref="O4:R4"/>
    <mergeCell ref="O5:R5"/>
    <mergeCell ref="O6:R6"/>
    <mergeCell ref="O14:R14"/>
    <mergeCell ref="O15:R15"/>
    <mergeCell ref="O17:R17"/>
    <mergeCell ref="O18:R18"/>
    <mergeCell ref="O7:R7"/>
    <mergeCell ref="O8:R8"/>
    <mergeCell ref="O16:R16"/>
    <mergeCell ref="O11:R11"/>
    <mergeCell ref="O9:R9"/>
    <mergeCell ref="O10:R10"/>
    <mergeCell ref="O12:R12"/>
    <mergeCell ref="O13:R13"/>
    <mergeCell ref="A2:N2"/>
    <mergeCell ref="A3:E3"/>
    <mergeCell ref="A4:A5"/>
    <mergeCell ref="C4:F4"/>
    <mergeCell ref="G4:J4"/>
    <mergeCell ref="K4:N4"/>
    <mergeCell ref="O38:R38"/>
    <mergeCell ref="O39:R39"/>
    <mergeCell ref="O36:R36"/>
    <mergeCell ref="O41:R41"/>
    <mergeCell ref="O48:R48"/>
    <mergeCell ref="O37:R37"/>
    <mergeCell ref="O55:R55"/>
    <mergeCell ref="O56:R56"/>
    <mergeCell ref="O66:R66"/>
    <mergeCell ref="O65:R65"/>
    <mergeCell ref="O43:R43"/>
    <mergeCell ref="O50:R50"/>
    <mergeCell ref="O44:R44"/>
    <mergeCell ref="O45:R45"/>
    <mergeCell ref="O49:R49"/>
    <mergeCell ref="O53:R53"/>
    <mergeCell ref="O60:R60"/>
    <mergeCell ref="O21:R21"/>
    <mergeCell ref="O22:R22"/>
    <mergeCell ref="O33:R33"/>
    <mergeCell ref="O34:R34"/>
    <mergeCell ref="O32:R32"/>
    <mergeCell ref="O30:R30"/>
    <mergeCell ref="O31:R31"/>
    <mergeCell ref="O29:R29"/>
    <mergeCell ref="O26:R26"/>
    <mergeCell ref="O27:R27"/>
    <mergeCell ref="O25:R25"/>
    <mergeCell ref="O28:R28"/>
    <mergeCell ref="O23:R23"/>
    <mergeCell ref="O24:R24"/>
    <mergeCell ref="O19:R19"/>
    <mergeCell ref="O84:R84"/>
    <mergeCell ref="O86:R86"/>
    <mergeCell ref="O85:R85"/>
    <mergeCell ref="O57:R57"/>
    <mergeCell ref="O59:R59"/>
    <mergeCell ref="O58:R58"/>
    <mergeCell ref="O82:R82"/>
    <mergeCell ref="O77:R77"/>
    <mergeCell ref="O74:R74"/>
    <mergeCell ref="O75:R75"/>
    <mergeCell ref="O46:R46"/>
    <mergeCell ref="O47:R47"/>
    <mergeCell ref="O42:R42"/>
    <mergeCell ref="O20:R20"/>
    <mergeCell ref="O52:R52"/>
    <mergeCell ref="O68:R68"/>
    <mergeCell ref="O78:R78"/>
    <mergeCell ref="C1:M1"/>
    <mergeCell ref="O73:R73"/>
    <mergeCell ref="O71:R71"/>
    <mergeCell ref="O72:R72"/>
    <mergeCell ref="O40:R40"/>
    <mergeCell ref="O76:R76"/>
    <mergeCell ref="O67:R67"/>
    <mergeCell ref="O51:R51"/>
    <mergeCell ref="O63:R63"/>
    <mergeCell ref="O61:R61"/>
    <mergeCell ref="O62:R62"/>
    <mergeCell ref="O54:R54"/>
    <mergeCell ref="O35:R35"/>
    <mergeCell ref="C60:F60"/>
    <mergeCell ref="G60:J60"/>
    <mergeCell ref="O81:R81"/>
    <mergeCell ref="C94:F94"/>
    <mergeCell ref="G94:J94"/>
    <mergeCell ref="G71:J71"/>
    <mergeCell ref="K71:N71"/>
    <mergeCell ref="O83:R83"/>
    <mergeCell ref="O89:R89"/>
    <mergeCell ref="O87:R87"/>
    <mergeCell ref="O88:R88"/>
    <mergeCell ref="O80:R80"/>
    <mergeCell ref="O79:R79"/>
    <mergeCell ref="O64:R64"/>
    <mergeCell ref="O69:R69"/>
    <mergeCell ref="O70:R70"/>
  </mergeCells>
  <phoneticPr fontId="23" type="noConversion"/>
  <printOptions gridLines="1"/>
  <pageMargins left="0.31496062992125984" right="0.11811023622047245" top="0.94488188976377963" bottom="0.35433070866141736" header="0.27559055118110237" footer="0.39370078740157483"/>
  <pageSetup paperSize="9" scale="55" fitToHeight="0" orientation="landscape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5"/>
  <sheetViews>
    <sheetView view="pageBreakPreview" zoomScale="60" zoomScaleNormal="90" workbookViewId="0">
      <pane xSplit="2" ySplit="4" topLeftCell="C32" activePane="bottomRight" state="frozen"/>
      <selection activeCell="G23" sqref="G23"/>
      <selection pane="topRight" activeCell="G23" sqref="G23"/>
      <selection pane="bottomLeft" activeCell="G23" sqref="G23"/>
      <selection pane="bottomRight" activeCell="E14" sqref="E14"/>
    </sheetView>
  </sheetViews>
  <sheetFormatPr defaultColWidth="8.85546875" defaultRowHeight="14.25" x14ac:dyDescent="0.2"/>
  <cols>
    <col min="1" max="1" width="5.7109375" style="282" customWidth="1"/>
    <col min="2" max="2" width="40.85546875" style="320" customWidth="1"/>
    <col min="3" max="3" width="11.140625" style="104" customWidth="1"/>
    <col min="4" max="4" width="11.28515625" style="104" customWidth="1"/>
    <col min="5" max="5" width="9.42578125" style="104" bestFit="1" customWidth="1"/>
    <col min="6" max="6" width="13.140625" style="97" customWidth="1"/>
    <col min="7" max="7" width="13.42578125" style="104" customWidth="1"/>
    <col min="8" max="8" width="12.85546875" style="104" customWidth="1"/>
    <col min="9" max="9" width="12.85546875" style="104" bestFit="1" customWidth="1"/>
    <col min="10" max="10" width="13" style="97" customWidth="1"/>
    <col min="11" max="11" width="13.85546875" style="104" bestFit="1" customWidth="1"/>
    <col min="12" max="12" width="12.140625" style="104" customWidth="1"/>
    <col min="13" max="13" width="12.85546875" style="104" bestFit="1" customWidth="1"/>
    <col min="14" max="14" width="14" style="97" customWidth="1"/>
    <col min="15" max="18" width="8.85546875" style="319" customWidth="1"/>
    <col min="19" max="16384" width="8.85546875" style="320"/>
  </cols>
  <sheetData>
    <row r="1" spans="1:18" s="313" customFormat="1" ht="18" customHeight="1" x14ac:dyDescent="0.2">
      <c r="A1" s="309"/>
      <c r="B1" s="309" t="s">
        <v>61</v>
      </c>
      <c r="C1" s="417" t="s">
        <v>62</v>
      </c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310" t="s">
        <v>63</v>
      </c>
      <c r="O1" s="311">
        <v>182.5</v>
      </c>
      <c r="P1" s="312"/>
      <c r="Q1" s="312"/>
      <c r="R1" s="312"/>
    </row>
    <row r="2" spans="1:18" s="313" customFormat="1" ht="12.75" customHeight="1" x14ac:dyDescent="0.2">
      <c r="A2" s="417" t="s">
        <v>0</v>
      </c>
      <c r="B2" s="417"/>
      <c r="C2" s="417"/>
      <c r="D2" s="417"/>
      <c r="E2" s="417"/>
      <c r="F2" s="418"/>
      <c r="G2" s="418"/>
      <c r="H2" s="418"/>
      <c r="I2" s="418"/>
      <c r="J2" s="418"/>
      <c r="K2" s="418"/>
      <c r="L2" s="418"/>
      <c r="M2" s="418"/>
      <c r="N2" s="418"/>
      <c r="O2" s="312"/>
      <c r="P2" s="312"/>
      <c r="Q2" s="312"/>
      <c r="R2" s="312"/>
    </row>
    <row r="3" spans="1:18" s="313" customFormat="1" ht="18" customHeight="1" thickBot="1" x14ac:dyDescent="0.25">
      <c r="A3" s="369"/>
      <c r="B3" s="369"/>
      <c r="C3" s="369"/>
      <c r="D3" s="369"/>
      <c r="E3" s="369"/>
      <c r="F3" s="314"/>
      <c r="G3" s="314"/>
      <c r="H3" s="314"/>
      <c r="I3" s="314"/>
      <c r="J3" s="314"/>
      <c r="K3" s="314"/>
      <c r="L3" s="314"/>
      <c r="M3" s="314"/>
      <c r="N3" s="314"/>
      <c r="O3" s="312"/>
      <c r="P3" s="312"/>
      <c r="Q3" s="312"/>
      <c r="R3" s="312"/>
    </row>
    <row r="4" spans="1:18" s="295" customFormat="1" ht="48.75" customHeight="1" x14ac:dyDescent="0.2">
      <c r="A4" s="376" t="s">
        <v>64</v>
      </c>
      <c r="B4" s="315" t="s">
        <v>65</v>
      </c>
      <c r="C4" s="376" t="s">
        <v>522</v>
      </c>
      <c r="D4" s="377"/>
      <c r="E4" s="377"/>
      <c r="F4" s="378"/>
      <c r="G4" s="376" t="s">
        <v>523</v>
      </c>
      <c r="H4" s="377"/>
      <c r="I4" s="377"/>
      <c r="J4" s="378"/>
      <c r="K4" s="376" t="s">
        <v>524</v>
      </c>
      <c r="L4" s="377"/>
      <c r="M4" s="377"/>
      <c r="N4" s="378"/>
      <c r="O4" s="316"/>
      <c r="P4" s="109"/>
      <c r="Q4" s="109"/>
      <c r="R4" s="109"/>
    </row>
    <row r="5" spans="1:18" s="295" customFormat="1" ht="105" x14ac:dyDescent="0.2">
      <c r="A5" s="419"/>
      <c r="B5" s="183" t="s">
        <v>75</v>
      </c>
      <c r="C5" s="247" t="s">
        <v>66</v>
      </c>
      <c r="D5" s="246" t="s">
        <v>67</v>
      </c>
      <c r="E5" s="246" t="s">
        <v>68</v>
      </c>
      <c r="F5" s="183" t="s">
        <v>69</v>
      </c>
      <c r="G5" s="247" t="s">
        <v>66</v>
      </c>
      <c r="H5" s="246" t="s">
        <v>67</v>
      </c>
      <c r="I5" s="246" t="s">
        <v>68</v>
      </c>
      <c r="J5" s="183" t="s">
        <v>69</v>
      </c>
      <c r="K5" s="247" t="s">
        <v>66</v>
      </c>
      <c r="L5" s="246" t="s">
        <v>67</v>
      </c>
      <c r="M5" s="246" t="s">
        <v>68</v>
      </c>
      <c r="N5" s="183" t="s">
        <v>69</v>
      </c>
      <c r="O5" s="316"/>
      <c r="P5" s="109"/>
      <c r="Q5" s="109"/>
      <c r="R5" s="109"/>
    </row>
    <row r="6" spans="1:18" s="282" customFormat="1" x14ac:dyDescent="0.2">
      <c r="A6" s="78">
        <v>1</v>
      </c>
      <c r="B6" s="184">
        <v>2</v>
      </c>
      <c r="C6" s="79">
        <v>3</v>
      </c>
      <c r="D6" s="77">
        <v>4</v>
      </c>
      <c r="E6" s="77">
        <v>5</v>
      </c>
      <c r="F6" s="76">
        <v>6</v>
      </c>
      <c r="G6" s="79">
        <v>7</v>
      </c>
      <c r="H6" s="122">
        <v>8</v>
      </c>
      <c r="I6" s="122">
        <v>9</v>
      </c>
      <c r="J6" s="80">
        <v>10</v>
      </c>
      <c r="K6" s="79">
        <v>11</v>
      </c>
      <c r="L6" s="122">
        <v>12</v>
      </c>
      <c r="M6" s="122">
        <v>13</v>
      </c>
      <c r="N6" s="80">
        <v>14</v>
      </c>
      <c r="O6" s="30"/>
      <c r="P6" s="96"/>
      <c r="Q6" s="96"/>
      <c r="R6" s="96"/>
    </row>
    <row r="7" spans="1:18" x14ac:dyDescent="0.2">
      <c r="A7" s="25">
        <v>1</v>
      </c>
      <c r="B7" s="317" t="s">
        <v>400</v>
      </c>
      <c r="C7" s="177">
        <v>0.38263888888888892</v>
      </c>
      <c r="D7" s="29">
        <v>0</v>
      </c>
      <c r="E7" s="125">
        <f>C7+D7</f>
        <v>0.38263888888888892</v>
      </c>
      <c r="F7" s="126">
        <f t="shared" ref="F7:F42" si="0">($O$1-E7)/$O$1</f>
        <v>0.99790334855403351</v>
      </c>
      <c r="G7" s="177">
        <v>0.81805555555555554</v>
      </c>
      <c r="H7" s="306">
        <v>0</v>
      </c>
      <c r="I7" s="125">
        <f>G7+H7</f>
        <v>0.81805555555555554</v>
      </c>
      <c r="J7" s="126">
        <f t="shared" ref="J7" si="1">($O$1-I7)/$O$1</f>
        <v>0.99551750380517501</v>
      </c>
      <c r="K7" s="308">
        <v>3.3083333333333331</v>
      </c>
      <c r="L7" s="306">
        <v>0.64097222222222228</v>
      </c>
      <c r="M7" s="125">
        <f>K7+L7</f>
        <v>3.9493055555555552</v>
      </c>
      <c r="N7" s="126">
        <f t="shared" ref="N7" si="2">($O$1-M7)/$O$1</f>
        <v>0.97835996955859972</v>
      </c>
      <c r="O7" s="318"/>
    </row>
    <row r="8" spans="1:18" x14ac:dyDescent="0.2">
      <c r="A8" s="25">
        <v>2</v>
      </c>
      <c r="B8" s="317" t="s">
        <v>401</v>
      </c>
      <c r="C8" s="177">
        <v>0.11875000000000001</v>
      </c>
      <c r="D8" s="29">
        <v>5.5555555555555558E-3</v>
      </c>
      <c r="E8" s="125">
        <f t="shared" ref="E8:E42" si="3">C8+D8</f>
        <v>0.12430555555555556</v>
      </c>
      <c r="F8" s="126">
        <f t="shared" si="0"/>
        <v>0.99931887366818872</v>
      </c>
      <c r="G8" s="177">
        <v>1.5381944444444444</v>
      </c>
      <c r="H8" s="306">
        <v>0.1736111111111111</v>
      </c>
      <c r="I8" s="125">
        <f t="shared" ref="I8:I73" si="4">G8+H8</f>
        <v>1.7118055555555556</v>
      </c>
      <c r="J8" s="126">
        <f t="shared" ref="J8:J73" si="5">($O$1-I8)/$O$1</f>
        <v>0.99062024353120248</v>
      </c>
      <c r="K8" s="308">
        <v>3.2361111111111112</v>
      </c>
      <c r="L8" s="306">
        <v>6.805555555555555E-2</v>
      </c>
      <c r="M8" s="125">
        <f t="shared" ref="M8:M73" si="6">K8+L8</f>
        <v>3.3041666666666667</v>
      </c>
      <c r="N8" s="126">
        <f t="shared" ref="N8:N73" si="7">($O$1-M8)/$O$1</f>
        <v>0.98189497716894969</v>
      </c>
      <c r="O8" s="318"/>
    </row>
    <row r="9" spans="1:18" x14ac:dyDescent="0.2">
      <c r="A9" s="25">
        <v>3</v>
      </c>
      <c r="B9" s="317" t="s">
        <v>402</v>
      </c>
      <c r="C9" s="177">
        <v>1.04375</v>
      </c>
      <c r="D9" s="29">
        <v>0.12152777777777778</v>
      </c>
      <c r="E9" s="125">
        <f t="shared" si="3"/>
        <v>1.1652777777777776</v>
      </c>
      <c r="F9" s="126">
        <f t="shared" si="0"/>
        <v>0.99361491628614906</v>
      </c>
      <c r="G9" s="177">
        <v>0.4201388888888889</v>
      </c>
      <c r="H9" s="306">
        <v>0</v>
      </c>
      <c r="I9" s="125">
        <f t="shared" si="4"/>
        <v>0.4201388888888889</v>
      </c>
      <c r="J9" s="126">
        <f t="shared" si="5"/>
        <v>0.99769786910197866</v>
      </c>
      <c r="K9" s="308">
        <v>18.012499999999999</v>
      </c>
      <c r="L9" s="306">
        <v>0</v>
      </c>
      <c r="M9" s="125">
        <f t="shared" si="6"/>
        <v>18.012499999999999</v>
      </c>
      <c r="N9" s="126">
        <f t="shared" si="7"/>
        <v>0.90130136986301379</v>
      </c>
      <c r="O9" s="318"/>
    </row>
    <row r="10" spans="1:18" x14ac:dyDescent="0.2">
      <c r="A10" s="25">
        <v>4</v>
      </c>
      <c r="B10" s="317" t="s">
        <v>403</v>
      </c>
      <c r="C10" s="177">
        <v>0.48819444444444443</v>
      </c>
      <c r="D10" s="29">
        <v>0.12291666666666667</v>
      </c>
      <c r="E10" s="125">
        <f t="shared" si="3"/>
        <v>0.61111111111111116</v>
      </c>
      <c r="F10" s="126">
        <f t="shared" si="0"/>
        <v>0.99665144596651445</v>
      </c>
      <c r="G10" s="177">
        <v>9.7916666666666666E-2</v>
      </c>
      <c r="H10" s="306">
        <v>0</v>
      </c>
      <c r="I10" s="125">
        <f t="shared" si="4"/>
        <v>9.7916666666666666E-2</v>
      </c>
      <c r="J10" s="126">
        <f t="shared" si="5"/>
        <v>0.99946347031963467</v>
      </c>
      <c r="K10" s="308">
        <v>18.647222222222222</v>
      </c>
      <c r="L10" s="306">
        <v>0</v>
      </c>
      <c r="M10" s="125">
        <f t="shared" si="6"/>
        <v>18.647222222222222</v>
      </c>
      <c r="N10" s="126">
        <f t="shared" si="7"/>
        <v>0.89782343987823443</v>
      </c>
      <c r="O10" s="318"/>
    </row>
    <row r="11" spans="1:18" x14ac:dyDescent="0.2">
      <c r="A11" s="25">
        <v>5</v>
      </c>
      <c r="B11" s="317" t="s">
        <v>404</v>
      </c>
      <c r="C11" s="177">
        <v>0.10069444444444443</v>
      </c>
      <c r="D11" s="29">
        <v>0</v>
      </c>
      <c r="E11" s="125">
        <f t="shared" si="3"/>
        <v>0.10069444444444443</v>
      </c>
      <c r="F11" s="126">
        <f t="shared" si="0"/>
        <v>0.99944824961948242</v>
      </c>
      <c r="G11" s="177">
        <v>0.2986111111111111</v>
      </c>
      <c r="H11" s="306">
        <v>0</v>
      </c>
      <c r="I11" s="125">
        <f t="shared" si="4"/>
        <v>0.2986111111111111</v>
      </c>
      <c r="J11" s="126">
        <f t="shared" si="5"/>
        <v>0.99836377473363769</v>
      </c>
      <c r="K11" s="308">
        <v>0.14374999999999999</v>
      </c>
      <c r="L11" s="306">
        <v>0</v>
      </c>
      <c r="M11" s="125">
        <f t="shared" si="6"/>
        <v>0.14374999999999999</v>
      </c>
      <c r="N11" s="126">
        <f t="shared" si="7"/>
        <v>0.99921232876712318</v>
      </c>
      <c r="O11" s="318"/>
    </row>
    <row r="12" spans="1:18" x14ac:dyDescent="0.2">
      <c r="A12" s="25">
        <v>6</v>
      </c>
      <c r="B12" s="317" t="s">
        <v>481</v>
      </c>
      <c r="C12" s="177">
        <v>0.15763888888888888</v>
      </c>
      <c r="D12" s="29">
        <v>0</v>
      </c>
      <c r="E12" s="125">
        <f t="shared" si="3"/>
        <v>0.15763888888888888</v>
      </c>
      <c r="F12" s="126">
        <f t="shared" si="0"/>
        <v>0.99913622526636225</v>
      </c>
      <c r="G12" s="177">
        <v>0.33888888888888891</v>
      </c>
      <c r="H12" s="306">
        <v>1.3888888888888888E-2</v>
      </c>
      <c r="I12" s="125">
        <f t="shared" ref="I12:I13" si="8">G12+H12</f>
        <v>0.3527777777777778</v>
      </c>
      <c r="J12" s="126">
        <f t="shared" ref="J12:J13" si="9">($O$1-I12)/$O$1</f>
        <v>0.99806697108066966</v>
      </c>
      <c r="K12" s="308">
        <v>1.5263888888888888</v>
      </c>
      <c r="L12" s="306">
        <v>0</v>
      </c>
      <c r="M12" s="125">
        <f t="shared" ref="M12:M13" si="10">K12+L12</f>
        <v>1.5263888888888888</v>
      </c>
      <c r="N12" s="126">
        <f t="shared" ref="N12:N13" si="11">($O$1-M12)/$O$1</f>
        <v>0.99163622526636219</v>
      </c>
      <c r="O12" s="318"/>
    </row>
    <row r="13" spans="1:18" x14ac:dyDescent="0.2">
      <c r="A13" s="25">
        <v>7</v>
      </c>
      <c r="B13" s="317" t="s">
        <v>482</v>
      </c>
      <c r="C13" s="177">
        <v>0.22430555555555556</v>
      </c>
      <c r="D13" s="29">
        <v>0</v>
      </c>
      <c r="E13" s="125">
        <f t="shared" si="3"/>
        <v>0.22430555555555556</v>
      </c>
      <c r="F13" s="126">
        <f t="shared" si="0"/>
        <v>0.99877092846270921</v>
      </c>
      <c r="G13" s="177">
        <v>0.2902777777777778</v>
      </c>
      <c r="H13" s="296">
        <v>0</v>
      </c>
      <c r="I13" s="125">
        <f t="shared" si="8"/>
        <v>0.2902777777777778</v>
      </c>
      <c r="J13" s="126">
        <f t="shared" si="9"/>
        <v>0.99840943683409433</v>
      </c>
      <c r="K13" s="308">
        <v>9.583333333333334E-2</v>
      </c>
      <c r="L13" s="306">
        <v>0</v>
      </c>
      <c r="M13" s="125">
        <f t="shared" si="10"/>
        <v>9.583333333333334E-2</v>
      </c>
      <c r="N13" s="126">
        <f t="shared" si="11"/>
        <v>0.99947488584474886</v>
      </c>
      <c r="O13" s="318"/>
    </row>
    <row r="14" spans="1:18" x14ac:dyDescent="0.2">
      <c r="A14" s="25">
        <v>8</v>
      </c>
      <c r="B14" s="317" t="s">
        <v>405</v>
      </c>
      <c r="C14" s="177">
        <v>0.21736111111111112</v>
      </c>
      <c r="D14" s="29">
        <v>8.9583333333333334E-2</v>
      </c>
      <c r="E14" s="125">
        <f t="shared" si="3"/>
        <v>0.30694444444444446</v>
      </c>
      <c r="F14" s="126">
        <f t="shared" si="0"/>
        <v>0.99831811263318115</v>
      </c>
      <c r="G14" s="177">
        <v>0.32222222222222224</v>
      </c>
      <c r="H14" s="296">
        <v>0</v>
      </c>
      <c r="I14" s="125">
        <f t="shared" si="4"/>
        <v>0.32222222222222224</v>
      </c>
      <c r="J14" s="126">
        <f t="shared" si="5"/>
        <v>0.99823439878234399</v>
      </c>
      <c r="K14" s="308">
        <v>1.6444444444444444</v>
      </c>
      <c r="L14" s="306">
        <v>0</v>
      </c>
      <c r="M14" s="125">
        <f t="shared" si="6"/>
        <v>1.6444444444444444</v>
      </c>
      <c r="N14" s="126">
        <f t="shared" si="7"/>
        <v>0.99098934550989348</v>
      </c>
      <c r="O14" s="318"/>
    </row>
    <row r="15" spans="1:18" x14ac:dyDescent="0.2">
      <c r="A15" s="25">
        <v>9</v>
      </c>
      <c r="B15" s="317" t="s">
        <v>406</v>
      </c>
      <c r="C15" s="177">
        <v>1.4833333333333334</v>
      </c>
      <c r="D15" s="29">
        <v>0.5229166666666667</v>
      </c>
      <c r="E15" s="125">
        <f t="shared" si="3"/>
        <v>2.0062500000000001</v>
      </c>
      <c r="F15" s="126">
        <f t="shared" si="0"/>
        <v>0.98900684931506855</v>
      </c>
      <c r="G15" s="177">
        <v>29.90763888888889</v>
      </c>
      <c r="H15" s="296">
        <v>9.0972222222222218E-2</v>
      </c>
      <c r="I15" s="125">
        <f t="shared" si="4"/>
        <v>29.998611111111114</v>
      </c>
      <c r="J15" s="126">
        <f t="shared" si="5"/>
        <v>0.83562404870624052</v>
      </c>
      <c r="K15" s="308">
        <v>1.6333333333333333</v>
      </c>
      <c r="L15" s="306">
        <v>0.28263888888888888</v>
      </c>
      <c r="M15" s="125">
        <f t="shared" si="6"/>
        <v>1.9159722222222222</v>
      </c>
      <c r="N15" s="126">
        <f t="shared" si="7"/>
        <v>0.98950152207001518</v>
      </c>
      <c r="O15" s="318"/>
    </row>
    <row r="16" spans="1:18" x14ac:dyDescent="0.2">
      <c r="A16" s="25">
        <v>10</v>
      </c>
      <c r="B16" s="317" t="s">
        <v>407</v>
      </c>
      <c r="C16" s="177">
        <v>0.7680555555555556</v>
      </c>
      <c r="D16" s="29">
        <v>0.28402777777777777</v>
      </c>
      <c r="E16" s="125">
        <f t="shared" si="3"/>
        <v>1.0520833333333335</v>
      </c>
      <c r="F16" s="126">
        <f t="shared" si="0"/>
        <v>0.99423515981735155</v>
      </c>
      <c r="G16" s="177">
        <v>30.235416666666666</v>
      </c>
      <c r="H16" s="296">
        <v>0</v>
      </c>
      <c r="I16" s="125">
        <f t="shared" si="4"/>
        <v>30.235416666666666</v>
      </c>
      <c r="J16" s="126">
        <f t="shared" si="5"/>
        <v>0.83432648401826492</v>
      </c>
      <c r="K16" s="308">
        <v>1.8736111111111111</v>
      </c>
      <c r="L16" s="306">
        <v>0.27986111111111112</v>
      </c>
      <c r="M16" s="125">
        <f t="shared" si="6"/>
        <v>2.1534722222222222</v>
      </c>
      <c r="N16" s="126">
        <f t="shared" si="7"/>
        <v>0.98820015220700141</v>
      </c>
      <c r="O16" s="318"/>
    </row>
    <row r="17" spans="1:15" s="323" customFormat="1" x14ac:dyDescent="0.2">
      <c r="A17" s="25">
        <v>11</v>
      </c>
      <c r="B17" s="321" t="s">
        <v>486</v>
      </c>
      <c r="C17" s="177">
        <v>0.40208333333333335</v>
      </c>
      <c r="D17" s="29">
        <v>0</v>
      </c>
      <c r="E17" s="125">
        <f t="shared" si="3"/>
        <v>0.40208333333333335</v>
      </c>
      <c r="F17" s="126">
        <f t="shared" si="0"/>
        <v>0.99779680365296797</v>
      </c>
      <c r="G17" s="301">
        <v>0.3833333333333333</v>
      </c>
      <c r="H17" s="296">
        <v>2.9166666666666664E-2</v>
      </c>
      <c r="I17" s="125">
        <f t="shared" ref="I17:I18" si="12">G17+H17</f>
        <v>0.41249999999999998</v>
      </c>
      <c r="J17" s="126">
        <f t="shared" ref="J17:J18" si="13">($O$1-I17)/$O$1</f>
        <v>0.99773972602739724</v>
      </c>
      <c r="K17" s="301">
        <v>0</v>
      </c>
      <c r="L17" s="296">
        <v>0.24097222222222223</v>
      </c>
      <c r="M17" s="125">
        <f t="shared" ref="M17:M18" si="14">K17+L17</f>
        <v>0.24097222222222223</v>
      </c>
      <c r="N17" s="126">
        <f t="shared" ref="N17:N18" si="15">($O$1-M17)/$O$1</f>
        <v>0.99867960426179614</v>
      </c>
      <c r="O17" s="322"/>
    </row>
    <row r="18" spans="1:15" s="323" customFormat="1" x14ac:dyDescent="0.2">
      <c r="A18" s="25">
        <v>12</v>
      </c>
      <c r="B18" s="321" t="s">
        <v>487</v>
      </c>
      <c r="C18" s="177">
        <v>0.53611111111111109</v>
      </c>
      <c r="D18" s="29">
        <v>0</v>
      </c>
      <c r="E18" s="125">
        <f t="shared" si="3"/>
        <v>0.53611111111111109</v>
      </c>
      <c r="F18" s="126">
        <f t="shared" si="0"/>
        <v>0.99706240487062414</v>
      </c>
      <c r="G18" s="301">
        <v>0.56666666666666665</v>
      </c>
      <c r="H18" s="296">
        <v>2.9166666666666664E-2</v>
      </c>
      <c r="I18" s="125">
        <f t="shared" si="12"/>
        <v>0.59583333333333333</v>
      </c>
      <c r="J18" s="126">
        <f t="shared" si="13"/>
        <v>0.99673515981735161</v>
      </c>
      <c r="K18" s="301">
        <v>0.4458333333333333</v>
      </c>
      <c r="L18" s="296">
        <v>0.24166666666666667</v>
      </c>
      <c r="M18" s="125">
        <f t="shared" si="14"/>
        <v>0.6875</v>
      </c>
      <c r="N18" s="126">
        <f t="shared" si="15"/>
        <v>0.99623287671232874</v>
      </c>
      <c r="O18" s="322"/>
    </row>
    <row r="19" spans="1:15" s="323" customFormat="1" x14ac:dyDescent="0.2">
      <c r="A19" s="25">
        <v>13</v>
      </c>
      <c r="B19" s="321" t="s">
        <v>510</v>
      </c>
      <c r="C19" s="177">
        <v>0.33819444444444446</v>
      </c>
      <c r="D19" s="29">
        <v>0</v>
      </c>
      <c r="E19" s="125">
        <f t="shared" si="3"/>
        <v>0.33819444444444446</v>
      </c>
      <c r="F19" s="126">
        <f t="shared" si="0"/>
        <v>0.99814687975646887</v>
      </c>
      <c r="G19" s="301">
        <v>1.2909722222222222</v>
      </c>
      <c r="H19" s="296">
        <v>0.60277777777777775</v>
      </c>
      <c r="I19" s="125">
        <f t="shared" ref="I19" si="16">G19+H19</f>
        <v>1.8937499999999998</v>
      </c>
      <c r="J19" s="126">
        <f t="shared" ref="J19" si="17">($O$1-I19)/$O$1</f>
        <v>0.98962328767123287</v>
      </c>
      <c r="K19" s="301">
        <v>0.4597222222222222</v>
      </c>
      <c r="L19" s="296">
        <v>0.17847222222222223</v>
      </c>
      <c r="M19" s="125">
        <f t="shared" ref="M19" si="18">K19+L19</f>
        <v>0.6381944444444444</v>
      </c>
      <c r="N19" s="126">
        <f t="shared" ref="N19" si="19">($O$1-M19)/$O$1</f>
        <v>0.99650304414003044</v>
      </c>
      <c r="O19" s="322"/>
    </row>
    <row r="20" spans="1:15" x14ac:dyDescent="0.2">
      <c r="A20" s="25">
        <v>14</v>
      </c>
      <c r="B20" s="317" t="s">
        <v>165</v>
      </c>
      <c r="C20" s="177">
        <v>0.7402777777777777</v>
      </c>
      <c r="D20" s="29">
        <v>0.67291666666666661</v>
      </c>
      <c r="E20" s="125">
        <f t="shared" si="3"/>
        <v>1.4131944444444442</v>
      </c>
      <c r="F20" s="126">
        <f t="shared" si="0"/>
        <v>0.99225646879756457</v>
      </c>
      <c r="G20" s="301">
        <v>0.43055555555555558</v>
      </c>
      <c r="H20" s="296">
        <v>0.11527777777777777</v>
      </c>
      <c r="I20" s="125">
        <f t="shared" si="4"/>
        <v>0.54583333333333339</v>
      </c>
      <c r="J20" s="126">
        <f t="shared" si="5"/>
        <v>0.99700913242009137</v>
      </c>
      <c r="K20" s="301">
        <v>0</v>
      </c>
      <c r="L20" s="296">
        <v>9.4444444444444442E-2</v>
      </c>
      <c r="M20" s="125">
        <f t="shared" si="6"/>
        <v>9.4444444444444442E-2</v>
      </c>
      <c r="N20" s="126">
        <f t="shared" si="7"/>
        <v>0.99948249619482499</v>
      </c>
      <c r="O20" s="318"/>
    </row>
    <row r="21" spans="1:15" ht="45.75" customHeight="1" x14ac:dyDescent="0.2">
      <c r="A21" s="25">
        <v>15</v>
      </c>
      <c r="B21" s="324" t="s">
        <v>220</v>
      </c>
      <c r="C21" s="420" t="s">
        <v>587</v>
      </c>
      <c r="D21" s="421"/>
      <c r="E21" s="421"/>
      <c r="F21" s="422"/>
      <c r="G21" s="420" t="s">
        <v>587</v>
      </c>
      <c r="H21" s="421"/>
      <c r="I21" s="421"/>
      <c r="J21" s="422"/>
      <c r="K21" s="420" t="s">
        <v>587</v>
      </c>
      <c r="L21" s="421"/>
      <c r="M21" s="421"/>
      <c r="N21" s="422"/>
      <c r="O21" s="318"/>
    </row>
    <row r="22" spans="1:15" ht="25.5" customHeight="1" x14ac:dyDescent="0.2">
      <c r="A22" s="25">
        <v>16</v>
      </c>
      <c r="B22" s="324" t="s">
        <v>586</v>
      </c>
      <c r="C22" s="44">
        <v>0</v>
      </c>
      <c r="D22" s="50">
        <v>0</v>
      </c>
      <c r="E22" s="125">
        <f t="shared" ref="E22" si="20">C22+D22</f>
        <v>0</v>
      </c>
      <c r="F22" s="126">
        <f t="shared" ref="F22" si="21">($O$1-E22)/$O$1</f>
        <v>1</v>
      </c>
      <c r="G22" s="301">
        <v>0.5805555555555556</v>
      </c>
      <c r="H22" s="296">
        <v>0</v>
      </c>
      <c r="I22" s="125">
        <f t="shared" ref="I22" si="22">G22+H22</f>
        <v>0.5805555555555556</v>
      </c>
      <c r="J22" s="126">
        <f t="shared" ref="J22" si="23">($O$1-I22)/$O$1</f>
        <v>0.99681887366818878</v>
      </c>
      <c r="K22" s="301">
        <v>0</v>
      </c>
      <c r="L22" s="296">
        <v>0</v>
      </c>
      <c r="M22" s="125">
        <f t="shared" ref="M22" si="24">K22+L22</f>
        <v>0</v>
      </c>
      <c r="N22" s="126">
        <f t="shared" ref="N22" si="25">($O$1-M22)/$O$1</f>
        <v>1</v>
      </c>
      <c r="O22" s="318"/>
    </row>
    <row r="23" spans="1:15" s="323" customFormat="1" x14ac:dyDescent="0.2">
      <c r="A23" s="25">
        <v>17</v>
      </c>
      <c r="B23" s="321" t="s">
        <v>506</v>
      </c>
      <c r="C23" s="325">
        <v>0</v>
      </c>
      <c r="D23" s="326">
        <v>0</v>
      </c>
      <c r="E23" s="125">
        <f t="shared" si="3"/>
        <v>0</v>
      </c>
      <c r="F23" s="126">
        <f t="shared" si="0"/>
        <v>1</v>
      </c>
      <c r="G23" s="301">
        <v>0.36180555555555555</v>
      </c>
      <c r="H23" s="296">
        <v>4.0972222222222222E-2</v>
      </c>
      <c r="I23" s="125">
        <f t="shared" ref="I23:I24" si="26">G23+H23</f>
        <v>0.40277777777777779</v>
      </c>
      <c r="J23" s="126">
        <f t="shared" ref="J23:J24" si="27">($O$1-I23)/$O$1</f>
        <v>0.99779299847793002</v>
      </c>
      <c r="K23" s="301">
        <v>0</v>
      </c>
      <c r="L23" s="296">
        <v>0.40138888888888885</v>
      </c>
      <c r="M23" s="125">
        <f t="shared" ref="M23:M24" si="28">K23+L23</f>
        <v>0.40138888888888885</v>
      </c>
      <c r="N23" s="126">
        <f t="shared" ref="N23:N24" si="29">($O$1-M23)/$O$1</f>
        <v>0.99780060882800603</v>
      </c>
      <c r="O23" s="322"/>
    </row>
    <row r="24" spans="1:15" s="323" customFormat="1" x14ac:dyDescent="0.2">
      <c r="A24" s="25">
        <v>18</v>
      </c>
      <c r="B24" s="321" t="s">
        <v>507</v>
      </c>
      <c r="C24" s="325">
        <v>0</v>
      </c>
      <c r="D24" s="326">
        <v>0</v>
      </c>
      <c r="E24" s="125">
        <f t="shared" si="3"/>
        <v>0</v>
      </c>
      <c r="F24" s="126">
        <f t="shared" si="0"/>
        <v>1</v>
      </c>
      <c r="G24" s="301">
        <v>0.99097222222222225</v>
      </c>
      <c r="H24" s="296">
        <v>8.5416666666666655E-2</v>
      </c>
      <c r="I24" s="125">
        <f t="shared" si="26"/>
        <v>1.0763888888888888</v>
      </c>
      <c r="J24" s="126">
        <f t="shared" si="27"/>
        <v>0.99410197869101979</v>
      </c>
      <c r="K24" s="301">
        <v>0.43541666666666662</v>
      </c>
      <c r="L24" s="296">
        <v>0.19999999999999998</v>
      </c>
      <c r="M24" s="125">
        <f t="shared" si="28"/>
        <v>0.63541666666666663</v>
      </c>
      <c r="N24" s="126">
        <f t="shared" si="29"/>
        <v>0.99651826484018269</v>
      </c>
      <c r="O24" s="322"/>
    </row>
    <row r="25" spans="1:15" x14ac:dyDescent="0.2">
      <c r="A25" s="25">
        <v>19</v>
      </c>
      <c r="B25" s="317" t="s">
        <v>488</v>
      </c>
      <c r="C25" s="327">
        <v>5.6812499999999995</v>
      </c>
      <c r="D25" s="328">
        <v>0.26180555555555557</v>
      </c>
      <c r="E25" s="125">
        <f t="shared" si="3"/>
        <v>5.9430555555555546</v>
      </c>
      <c r="F25" s="126">
        <f t="shared" si="0"/>
        <v>0.96743531202435307</v>
      </c>
      <c r="G25" s="58">
        <v>2.5520833333333335</v>
      </c>
      <c r="H25" s="23">
        <v>3.4722222222222224E-2</v>
      </c>
      <c r="I25" s="125">
        <f t="shared" si="4"/>
        <v>2.5868055555555558</v>
      </c>
      <c r="J25" s="126">
        <f t="shared" si="5"/>
        <v>0.98582572298325732</v>
      </c>
      <c r="K25" s="329">
        <v>5.9611111111111112</v>
      </c>
      <c r="L25" s="330">
        <v>2.7756944444444445</v>
      </c>
      <c r="M25" s="125">
        <f t="shared" si="6"/>
        <v>8.7368055555555557</v>
      </c>
      <c r="N25" s="126">
        <f t="shared" si="7"/>
        <v>0.95212709284627095</v>
      </c>
      <c r="O25" s="318"/>
    </row>
    <row r="26" spans="1:15" x14ac:dyDescent="0.2">
      <c r="A26" s="25">
        <v>20</v>
      </c>
      <c r="B26" s="317" t="s">
        <v>408</v>
      </c>
      <c r="C26" s="331">
        <v>3.9090277777777778</v>
      </c>
      <c r="D26" s="332">
        <v>0.25972222222222224</v>
      </c>
      <c r="E26" s="125">
        <f t="shared" si="3"/>
        <v>4.1687500000000002</v>
      </c>
      <c r="F26" s="126">
        <f t="shared" si="0"/>
        <v>0.97715753424657537</v>
      </c>
      <c r="G26" s="58">
        <v>3.3569444444444443</v>
      </c>
      <c r="H26" s="23">
        <v>0</v>
      </c>
      <c r="I26" s="125">
        <f t="shared" si="4"/>
        <v>3.3569444444444443</v>
      </c>
      <c r="J26" s="126">
        <f t="shared" si="5"/>
        <v>0.98160578386605779</v>
      </c>
      <c r="K26" s="329">
        <v>1.3458333333333334</v>
      </c>
      <c r="L26" s="23">
        <v>0.63402777777777775</v>
      </c>
      <c r="M26" s="125">
        <f t="shared" si="6"/>
        <v>1.9798611111111111</v>
      </c>
      <c r="N26" s="126">
        <f t="shared" si="7"/>
        <v>0.98915144596651439</v>
      </c>
      <c r="O26" s="318"/>
    </row>
    <row r="27" spans="1:15" x14ac:dyDescent="0.2">
      <c r="A27" s="25">
        <v>21</v>
      </c>
      <c r="B27" s="317" t="s">
        <v>409</v>
      </c>
      <c r="C27" s="333">
        <v>1.5923611111111111</v>
      </c>
      <c r="D27" s="334">
        <v>0.12569444444444444</v>
      </c>
      <c r="E27" s="125">
        <f t="shared" si="3"/>
        <v>1.7180555555555554</v>
      </c>
      <c r="F27" s="126">
        <f t="shared" si="0"/>
        <v>0.99058599695585992</v>
      </c>
      <c r="G27" s="58">
        <v>23.917361111111113</v>
      </c>
      <c r="H27" s="23">
        <v>0.2722222222222222</v>
      </c>
      <c r="I27" s="125">
        <f t="shared" si="4"/>
        <v>24.189583333333335</v>
      </c>
      <c r="J27" s="126">
        <f t="shared" si="5"/>
        <v>0.8674543378995434</v>
      </c>
      <c r="K27" s="329">
        <v>3.1263888888888891</v>
      </c>
      <c r="L27" s="330">
        <v>9.583333333333334E-2</v>
      </c>
      <c r="M27" s="125">
        <f t="shared" si="6"/>
        <v>3.2222222222222223</v>
      </c>
      <c r="N27" s="126">
        <f t="shared" si="7"/>
        <v>0.98234398782343979</v>
      </c>
      <c r="O27" s="318"/>
    </row>
    <row r="28" spans="1:15" x14ac:dyDescent="0.2">
      <c r="A28" s="25">
        <v>22</v>
      </c>
      <c r="B28" s="317" t="s">
        <v>410</v>
      </c>
      <c r="C28" s="335">
        <v>0.52777777777777779</v>
      </c>
      <c r="D28" s="336">
        <v>6.7361111111111108E-2</v>
      </c>
      <c r="E28" s="125">
        <f t="shared" si="3"/>
        <v>0.59513888888888888</v>
      </c>
      <c r="F28" s="126">
        <f t="shared" si="0"/>
        <v>0.99673896499238956</v>
      </c>
      <c r="G28" s="58">
        <v>13.455555555555556</v>
      </c>
      <c r="H28" s="23">
        <v>0</v>
      </c>
      <c r="I28" s="125">
        <f t="shared" si="4"/>
        <v>13.455555555555556</v>
      </c>
      <c r="J28" s="126">
        <f t="shared" si="5"/>
        <v>0.92627092846270931</v>
      </c>
      <c r="K28" s="329">
        <v>20.995833333333334</v>
      </c>
      <c r="L28" s="330">
        <v>1.2618055555555556</v>
      </c>
      <c r="M28" s="125">
        <f t="shared" si="6"/>
        <v>22.257638888888888</v>
      </c>
      <c r="N28" s="126">
        <f t="shared" si="7"/>
        <v>0.87804033485540334</v>
      </c>
      <c r="O28" s="318"/>
    </row>
    <row r="29" spans="1:15" x14ac:dyDescent="0.2">
      <c r="A29" s="25">
        <v>23</v>
      </c>
      <c r="B29" s="317" t="s">
        <v>411</v>
      </c>
      <c r="C29" s="301">
        <v>0.27708333333333335</v>
      </c>
      <c r="D29" s="296">
        <v>0.2902777777777778</v>
      </c>
      <c r="E29" s="125">
        <f t="shared" si="3"/>
        <v>0.5673611111111112</v>
      </c>
      <c r="F29" s="126">
        <f t="shared" si="0"/>
        <v>0.99689117199391175</v>
      </c>
      <c r="G29" s="58">
        <v>50.666666666666664</v>
      </c>
      <c r="H29" s="23">
        <v>2.0833333333333332E-2</v>
      </c>
      <c r="I29" s="125">
        <f t="shared" si="4"/>
        <v>50.6875</v>
      </c>
      <c r="J29" s="126">
        <f t="shared" si="5"/>
        <v>0.72226027397260273</v>
      </c>
      <c r="K29" s="329">
        <v>17.132638888888888</v>
      </c>
      <c r="L29" s="330">
        <v>0.42152777777777778</v>
      </c>
      <c r="M29" s="125">
        <f t="shared" si="6"/>
        <v>17.554166666666667</v>
      </c>
      <c r="N29" s="126">
        <f t="shared" si="7"/>
        <v>0.90381278538812782</v>
      </c>
      <c r="O29" s="318"/>
    </row>
    <row r="30" spans="1:15" x14ac:dyDescent="0.2">
      <c r="A30" s="25">
        <v>24</v>
      </c>
      <c r="B30" s="317" t="s">
        <v>221</v>
      </c>
      <c r="C30" s="301">
        <v>0.80208333333333337</v>
      </c>
      <c r="D30" s="337">
        <v>6.8749999999999992E-2</v>
      </c>
      <c r="E30" s="125">
        <f t="shared" si="3"/>
        <v>0.87083333333333335</v>
      </c>
      <c r="F30" s="126">
        <f t="shared" si="0"/>
        <v>0.99522831050228311</v>
      </c>
      <c r="G30" s="58">
        <v>1.1881944444444446</v>
      </c>
      <c r="H30" s="23">
        <v>9.7222222222222224E-3</v>
      </c>
      <c r="I30" s="125">
        <f t="shared" si="4"/>
        <v>1.1979166666666667</v>
      </c>
      <c r="J30" s="126">
        <f t="shared" si="5"/>
        <v>0.99343607305936077</v>
      </c>
      <c r="K30" s="329">
        <v>0.5444444444444444</v>
      </c>
      <c r="L30" s="330">
        <v>4.7222222222222221E-2</v>
      </c>
      <c r="M30" s="125">
        <f t="shared" si="6"/>
        <v>0.59166666666666656</v>
      </c>
      <c r="N30" s="126">
        <f t="shared" si="7"/>
        <v>0.99675799086757988</v>
      </c>
      <c r="O30" s="318"/>
    </row>
    <row r="31" spans="1:15" x14ac:dyDescent="0.2">
      <c r="A31" s="25">
        <v>25</v>
      </c>
      <c r="B31" s="317" t="s">
        <v>425</v>
      </c>
      <c r="C31" s="251">
        <v>0.18194444444444444</v>
      </c>
      <c r="D31" s="252">
        <v>0</v>
      </c>
      <c r="E31" s="125">
        <f t="shared" si="3"/>
        <v>0.18194444444444444</v>
      </c>
      <c r="F31" s="126">
        <f t="shared" si="0"/>
        <v>0.99900304414003049</v>
      </c>
      <c r="G31" s="58">
        <v>2.5854166666666667</v>
      </c>
      <c r="H31" s="23">
        <v>0</v>
      </c>
      <c r="I31" s="125">
        <f t="shared" ref="I31:I32" si="30">G31+H31</f>
        <v>2.5854166666666667</v>
      </c>
      <c r="J31" s="126">
        <f t="shared" ref="J31:J32" si="31">($O$1-I31)/$O$1</f>
        <v>0.98583333333333334</v>
      </c>
      <c r="K31" s="329">
        <v>0.49652777777777779</v>
      </c>
      <c r="L31" s="23">
        <v>0</v>
      </c>
      <c r="M31" s="125">
        <f t="shared" ref="M31:M32" si="32">K31+L31</f>
        <v>0.49652777777777779</v>
      </c>
      <c r="N31" s="126">
        <f t="shared" ref="N31:N32" si="33">($O$1-M31)/$O$1</f>
        <v>0.99727929984779307</v>
      </c>
      <c r="O31" s="318"/>
    </row>
    <row r="32" spans="1:15" x14ac:dyDescent="0.2">
      <c r="A32" s="25">
        <v>26</v>
      </c>
      <c r="B32" s="317" t="s">
        <v>426</v>
      </c>
      <c r="C32" s="301">
        <v>0</v>
      </c>
      <c r="D32" s="296">
        <v>0</v>
      </c>
      <c r="E32" s="125">
        <f t="shared" si="3"/>
        <v>0</v>
      </c>
      <c r="F32" s="126">
        <f t="shared" si="0"/>
        <v>1</v>
      </c>
      <c r="G32" s="141">
        <v>0</v>
      </c>
      <c r="H32" s="142">
        <v>0</v>
      </c>
      <c r="I32" s="125">
        <f t="shared" si="30"/>
        <v>0</v>
      </c>
      <c r="J32" s="126">
        <f t="shared" si="31"/>
        <v>1</v>
      </c>
      <c r="K32" s="301">
        <v>0</v>
      </c>
      <c r="L32" s="296">
        <v>0</v>
      </c>
      <c r="M32" s="125">
        <f t="shared" si="32"/>
        <v>0</v>
      </c>
      <c r="N32" s="126">
        <f t="shared" si="33"/>
        <v>1</v>
      </c>
      <c r="O32" s="318"/>
    </row>
    <row r="33" spans="1:18" x14ac:dyDescent="0.2">
      <c r="A33" s="25">
        <v>27</v>
      </c>
      <c r="B33" s="317" t="s">
        <v>414</v>
      </c>
      <c r="C33" s="301">
        <v>1.4534722222222223</v>
      </c>
      <c r="D33" s="296">
        <v>5.447916666666667</v>
      </c>
      <c r="E33" s="125">
        <f t="shared" si="3"/>
        <v>6.9013888888888895</v>
      </c>
      <c r="F33" s="126">
        <f t="shared" si="0"/>
        <v>0.96218417047184168</v>
      </c>
      <c r="G33" s="58">
        <v>27.43888888888889</v>
      </c>
      <c r="H33" s="23">
        <v>0.11666666666666667</v>
      </c>
      <c r="I33" s="125">
        <f t="shared" si="4"/>
        <v>27.555555555555557</v>
      </c>
      <c r="J33" s="126">
        <f t="shared" si="5"/>
        <v>0.8490106544901066</v>
      </c>
      <c r="K33" s="58">
        <v>1.1875</v>
      </c>
      <c r="L33" s="330">
        <v>2.5499999999999998</v>
      </c>
      <c r="M33" s="125">
        <f t="shared" si="6"/>
        <v>3.7374999999999998</v>
      </c>
      <c r="N33" s="126">
        <f t="shared" si="7"/>
        <v>0.97952054794520538</v>
      </c>
      <c r="O33" s="318"/>
    </row>
    <row r="34" spans="1:18" x14ac:dyDescent="0.2">
      <c r="A34" s="25">
        <v>28</v>
      </c>
      <c r="B34" s="317" t="s">
        <v>413</v>
      </c>
      <c r="C34" s="338">
        <v>0.8208333333333333</v>
      </c>
      <c r="D34" s="339">
        <v>0.46666666666666662</v>
      </c>
      <c r="E34" s="125">
        <f t="shared" si="3"/>
        <v>1.2874999999999999</v>
      </c>
      <c r="F34" s="126">
        <f t="shared" si="0"/>
        <v>0.99294520547945209</v>
      </c>
      <c r="G34" s="58">
        <v>1.0472222222222223</v>
      </c>
      <c r="H34" s="23">
        <v>1.3194444444444444E-2</v>
      </c>
      <c r="I34" s="125">
        <f t="shared" si="4"/>
        <v>1.0604166666666668</v>
      </c>
      <c r="J34" s="126">
        <f t="shared" si="5"/>
        <v>0.99418949771689502</v>
      </c>
      <c r="K34" s="58">
        <v>1.2618055555555556</v>
      </c>
      <c r="L34" s="330">
        <v>3.5416666666666666E-2</v>
      </c>
      <c r="M34" s="125">
        <f t="shared" si="6"/>
        <v>1.2972222222222223</v>
      </c>
      <c r="N34" s="126">
        <f t="shared" si="7"/>
        <v>0.99289193302891932</v>
      </c>
      <c r="O34" s="318"/>
    </row>
    <row r="35" spans="1:18" x14ac:dyDescent="0.2">
      <c r="A35" s="25">
        <v>29</v>
      </c>
      <c r="B35" s="317" t="s">
        <v>412</v>
      </c>
      <c r="C35" s="340">
        <v>0.3520833333333333</v>
      </c>
      <c r="D35" s="341">
        <v>3.8340277777777776</v>
      </c>
      <c r="E35" s="125">
        <f t="shared" si="3"/>
        <v>4.1861111111111109</v>
      </c>
      <c r="F35" s="126">
        <f t="shared" si="0"/>
        <v>0.97706240487062412</v>
      </c>
      <c r="G35" s="58">
        <v>1.1277777777777778</v>
      </c>
      <c r="H35" s="23">
        <v>0</v>
      </c>
      <c r="I35" s="125">
        <f t="shared" si="4"/>
        <v>1.1277777777777778</v>
      </c>
      <c r="J35" s="126">
        <f t="shared" si="5"/>
        <v>0.99382039573820402</v>
      </c>
      <c r="K35" s="58">
        <v>1.4513888888888888</v>
      </c>
      <c r="L35" s="330">
        <v>0.33819444444444446</v>
      </c>
      <c r="M35" s="125">
        <f t="shared" si="6"/>
        <v>1.7895833333333333</v>
      </c>
      <c r="N35" s="126">
        <f t="shared" si="7"/>
        <v>0.99019406392694065</v>
      </c>
      <c r="O35" s="318"/>
    </row>
    <row r="36" spans="1:18" x14ac:dyDescent="0.2">
      <c r="A36" s="25">
        <v>30</v>
      </c>
      <c r="B36" s="317" t="s">
        <v>415</v>
      </c>
      <c r="C36" s="301">
        <v>0.36041666666666666</v>
      </c>
      <c r="D36" s="296">
        <v>3.7499999999999999E-2</v>
      </c>
      <c r="E36" s="125">
        <f t="shared" si="3"/>
        <v>0.39791666666666664</v>
      </c>
      <c r="F36" s="126">
        <f t="shared" si="0"/>
        <v>0.99781963470319635</v>
      </c>
      <c r="G36" s="58">
        <v>0.51041666666666663</v>
      </c>
      <c r="H36" s="23">
        <v>0</v>
      </c>
      <c r="I36" s="125">
        <f t="shared" si="4"/>
        <v>0.51041666666666663</v>
      </c>
      <c r="J36" s="126">
        <f t="shared" si="5"/>
        <v>0.99720319634703203</v>
      </c>
      <c r="K36" s="58">
        <v>0</v>
      </c>
      <c r="L36" s="23">
        <v>1.1111111111111112E-2</v>
      </c>
      <c r="M36" s="125">
        <f t="shared" si="6"/>
        <v>1.1111111111111112E-2</v>
      </c>
      <c r="N36" s="126">
        <f t="shared" si="7"/>
        <v>0.9999391171993911</v>
      </c>
      <c r="O36" s="318"/>
    </row>
    <row r="37" spans="1:18" x14ac:dyDescent="0.2">
      <c r="A37" s="25">
        <v>31</v>
      </c>
      <c r="B37" s="317" t="s">
        <v>416</v>
      </c>
      <c r="C37" s="301">
        <v>0.48055555555555557</v>
      </c>
      <c r="D37" s="296">
        <v>7.8472222222222221E-2</v>
      </c>
      <c r="E37" s="125">
        <f t="shared" si="3"/>
        <v>0.55902777777777779</v>
      </c>
      <c r="F37" s="126">
        <f t="shared" si="0"/>
        <v>0.9969368340943684</v>
      </c>
      <c r="G37" s="58">
        <v>5.1388888888888887E-2</v>
      </c>
      <c r="H37" s="23">
        <v>1.3888888888888888E-2</v>
      </c>
      <c r="I37" s="125">
        <f t="shared" si="4"/>
        <v>6.5277777777777768E-2</v>
      </c>
      <c r="J37" s="126">
        <f t="shared" si="5"/>
        <v>0.99964231354642319</v>
      </c>
      <c r="K37" s="58">
        <v>0.16250000000000001</v>
      </c>
      <c r="L37" s="23">
        <v>0</v>
      </c>
      <c r="M37" s="125">
        <f t="shared" si="6"/>
        <v>0.16250000000000001</v>
      </c>
      <c r="N37" s="126">
        <f t="shared" si="7"/>
        <v>0.99910958904109592</v>
      </c>
      <c r="O37" s="318"/>
    </row>
    <row r="38" spans="1:18" x14ac:dyDescent="0.2">
      <c r="A38" s="25">
        <v>32</v>
      </c>
      <c r="B38" s="317" t="s">
        <v>417</v>
      </c>
      <c r="C38" s="301">
        <v>0</v>
      </c>
      <c r="D38" s="296">
        <v>2.7458333333333331</v>
      </c>
      <c r="E38" s="125">
        <f t="shared" si="3"/>
        <v>2.7458333333333331</v>
      </c>
      <c r="F38" s="126">
        <f t="shared" si="0"/>
        <v>0.98495433789954334</v>
      </c>
      <c r="G38" s="58">
        <v>1.8972222222222221</v>
      </c>
      <c r="H38" s="23">
        <v>0.21041666666666667</v>
      </c>
      <c r="I38" s="125">
        <f t="shared" si="4"/>
        <v>2.1076388888888888</v>
      </c>
      <c r="J38" s="126">
        <f t="shared" si="5"/>
        <v>0.98845129375951291</v>
      </c>
      <c r="K38" s="58">
        <v>0.15555555555555556</v>
      </c>
      <c r="L38" s="23">
        <v>9.7222222222222224E-2</v>
      </c>
      <c r="M38" s="125">
        <f t="shared" si="6"/>
        <v>0.25277777777777777</v>
      </c>
      <c r="N38" s="126">
        <f t="shared" si="7"/>
        <v>0.99861491628614918</v>
      </c>
      <c r="O38" s="318"/>
    </row>
    <row r="39" spans="1:18" x14ac:dyDescent="0.2">
      <c r="A39" s="25">
        <v>33</v>
      </c>
      <c r="B39" s="317" t="s">
        <v>418</v>
      </c>
      <c r="C39" s="301">
        <v>0.30416666666666664</v>
      </c>
      <c r="D39" s="296">
        <v>0</v>
      </c>
      <c r="E39" s="125">
        <f t="shared" si="3"/>
        <v>0.30416666666666664</v>
      </c>
      <c r="F39" s="126">
        <f t="shared" si="0"/>
        <v>0.99833333333333329</v>
      </c>
      <c r="G39" s="58">
        <v>1.5097222222222222</v>
      </c>
      <c r="H39" s="23">
        <v>0.1763888888888889</v>
      </c>
      <c r="I39" s="125">
        <f t="shared" si="4"/>
        <v>1.6861111111111111</v>
      </c>
      <c r="J39" s="126">
        <f t="shared" si="5"/>
        <v>0.99076103500761037</v>
      </c>
      <c r="K39" s="58">
        <v>0</v>
      </c>
      <c r="L39" s="23">
        <v>1.1631944444444444</v>
      </c>
      <c r="M39" s="125">
        <f t="shared" si="6"/>
        <v>1.1631944444444444</v>
      </c>
      <c r="N39" s="126">
        <f t="shared" si="7"/>
        <v>0.99362633181126325</v>
      </c>
      <c r="O39" s="318"/>
    </row>
    <row r="40" spans="1:18" x14ac:dyDescent="0.2">
      <c r="A40" s="25">
        <v>34</v>
      </c>
      <c r="B40" s="317" t="s">
        <v>427</v>
      </c>
      <c r="C40" s="301">
        <v>0</v>
      </c>
      <c r="D40" s="296">
        <v>0</v>
      </c>
      <c r="E40" s="125">
        <f t="shared" si="3"/>
        <v>0</v>
      </c>
      <c r="F40" s="126">
        <f t="shared" si="0"/>
        <v>1</v>
      </c>
      <c r="G40" s="58">
        <v>0</v>
      </c>
      <c r="H40" s="23">
        <v>0</v>
      </c>
      <c r="I40" s="125">
        <f t="shared" ref="I40" si="34">G40+H40</f>
        <v>0</v>
      </c>
      <c r="J40" s="126">
        <f t="shared" ref="J40" si="35">($O$1-I40)/$O$1</f>
        <v>1</v>
      </c>
      <c r="K40" s="58">
        <v>0.3034722222222222</v>
      </c>
      <c r="L40" s="23">
        <v>0.31111111111111112</v>
      </c>
      <c r="M40" s="125">
        <f t="shared" ref="M40" si="36">K40+L40</f>
        <v>0.61458333333333326</v>
      </c>
      <c r="N40" s="126">
        <f t="shared" ref="N40" si="37">($O$1-M40)/$O$1</f>
        <v>0.99663242009132413</v>
      </c>
      <c r="O40" s="318"/>
    </row>
    <row r="41" spans="1:18" x14ac:dyDescent="0.2">
      <c r="A41" s="25">
        <v>35</v>
      </c>
      <c r="B41" s="317" t="s">
        <v>162</v>
      </c>
      <c r="C41" s="177">
        <v>0.10208333333333335</v>
      </c>
      <c r="D41" s="29">
        <v>3.6805555555555557E-2</v>
      </c>
      <c r="E41" s="125">
        <f t="shared" si="3"/>
        <v>0.1388888888888889</v>
      </c>
      <c r="F41" s="126">
        <f t="shared" si="0"/>
        <v>0.99923896499238962</v>
      </c>
      <c r="G41" s="177">
        <v>0.85416666666666663</v>
      </c>
      <c r="H41" s="296">
        <v>0</v>
      </c>
      <c r="I41" s="125">
        <f t="shared" ref="I41:I49" si="38">G41+H41</f>
        <v>0.85416666666666663</v>
      </c>
      <c r="J41" s="126">
        <f t="shared" ref="J41:J49" si="39">($O$1-I41)/$O$1</f>
        <v>0.9953196347031964</v>
      </c>
      <c r="K41" s="308">
        <v>5.2083333333333336E-2</v>
      </c>
      <c r="L41" s="306">
        <v>1.2500000000000001E-2</v>
      </c>
      <c r="M41" s="125">
        <f t="shared" ref="M41:M49" si="40">K41+L41</f>
        <v>6.458333333333334E-2</v>
      </c>
      <c r="N41" s="126">
        <f t="shared" ref="N41:N49" si="41">($O$1-M41)/$O$1</f>
        <v>0.99964611872146125</v>
      </c>
      <c r="O41" s="318"/>
      <c r="P41" s="342"/>
      <c r="R41" s="342"/>
    </row>
    <row r="42" spans="1:18" x14ac:dyDescent="0.2">
      <c r="A42" s="25">
        <v>36</v>
      </c>
      <c r="B42" s="317" t="s">
        <v>419</v>
      </c>
      <c r="C42" s="177">
        <v>1.3284722222222223</v>
      </c>
      <c r="D42" s="29">
        <v>0.12916666666666668</v>
      </c>
      <c r="E42" s="125">
        <f t="shared" si="3"/>
        <v>1.4576388888888889</v>
      </c>
      <c r="F42" s="126">
        <f t="shared" si="0"/>
        <v>0.99201293759512943</v>
      </c>
      <c r="G42" s="177">
        <v>1.1395833333333334</v>
      </c>
      <c r="H42" s="296">
        <v>0.9</v>
      </c>
      <c r="I42" s="125">
        <f t="shared" si="38"/>
        <v>2.0395833333333333</v>
      </c>
      <c r="J42" s="126">
        <f t="shared" si="39"/>
        <v>0.98882420091324208</v>
      </c>
      <c r="K42" s="308">
        <v>0.44861111111111113</v>
      </c>
      <c r="L42" s="306">
        <v>6.9444444444444448E-2</v>
      </c>
      <c r="M42" s="125">
        <f t="shared" si="40"/>
        <v>0.5180555555555556</v>
      </c>
      <c r="N42" s="126">
        <f t="shared" si="41"/>
        <v>0.99716133942161345</v>
      </c>
      <c r="O42" s="318"/>
    </row>
    <row r="43" spans="1:18" x14ac:dyDescent="0.2">
      <c r="A43" s="25">
        <v>37</v>
      </c>
      <c r="B43" s="317" t="s">
        <v>483</v>
      </c>
      <c r="C43" s="177">
        <v>0</v>
      </c>
      <c r="D43" s="296">
        <v>2.4999999999999998E-2</v>
      </c>
      <c r="E43" s="125">
        <f>C43+D43</f>
        <v>2.4999999999999998E-2</v>
      </c>
      <c r="F43" s="126">
        <f>($O$1-E43)/$O$1</f>
        <v>0.99986301369863007</v>
      </c>
      <c r="G43" s="177">
        <v>0.93263888888888891</v>
      </c>
      <c r="H43" s="296">
        <v>0.12916666666666668</v>
      </c>
      <c r="I43" s="125">
        <f>G43+H43</f>
        <v>1.0618055555555557</v>
      </c>
      <c r="J43" s="126">
        <f>($O$1-I43)/$O$1</f>
        <v>0.99418188736681878</v>
      </c>
      <c r="K43" s="308">
        <v>0.77500000000000002</v>
      </c>
      <c r="L43" s="296">
        <v>1.9444444444444445E-2</v>
      </c>
      <c r="M43" s="125">
        <f>K43+L43</f>
        <v>0.79444444444444451</v>
      </c>
      <c r="N43" s="126">
        <f>($O$1-M43)/$O$1</f>
        <v>0.99564687975646871</v>
      </c>
      <c r="O43" s="318"/>
    </row>
    <row r="44" spans="1:18" x14ac:dyDescent="0.2">
      <c r="A44" s="25">
        <v>38</v>
      </c>
      <c r="B44" s="317" t="s">
        <v>39</v>
      </c>
      <c r="C44" s="177">
        <v>1.7111111111111112</v>
      </c>
      <c r="D44" s="29">
        <v>0</v>
      </c>
      <c r="E44" s="125">
        <f t="shared" ref="E44:E49" si="42">C44+D44</f>
        <v>1.7111111111111112</v>
      </c>
      <c r="F44" s="126">
        <f t="shared" ref="F44:F47" si="43">($O$1-E44)/$O$1</f>
        <v>0.99062404870624055</v>
      </c>
      <c r="G44" s="177">
        <v>1.0256944444444445</v>
      </c>
      <c r="H44" s="296">
        <v>1.3194444444444444E-2</v>
      </c>
      <c r="I44" s="125">
        <f t="shared" si="38"/>
        <v>1.038888888888889</v>
      </c>
      <c r="J44" s="126">
        <f t="shared" si="39"/>
        <v>0.99430745814307453</v>
      </c>
      <c r="K44" s="308">
        <v>0</v>
      </c>
      <c r="L44" s="306">
        <v>0.12083333333333333</v>
      </c>
      <c r="M44" s="125">
        <f t="shared" si="40"/>
        <v>0.12083333333333333</v>
      </c>
      <c r="N44" s="126">
        <f t="shared" si="41"/>
        <v>0.99933789954337893</v>
      </c>
      <c r="O44" s="318"/>
    </row>
    <row r="45" spans="1:18" x14ac:dyDescent="0.2">
      <c r="A45" s="25">
        <v>39</v>
      </c>
      <c r="B45" s="317" t="s">
        <v>583</v>
      </c>
      <c r="C45" s="177">
        <v>3.1361111111111111</v>
      </c>
      <c r="D45" s="29">
        <v>2.8027777777777776</v>
      </c>
      <c r="E45" s="125">
        <f t="shared" si="42"/>
        <v>5.9388888888888882</v>
      </c>
      <c r="F45" s="126">
        <f t="shared" si="43"/>
        <v>0.96745814307458133</v>
      </c>
      <c r="G45" s="177">
        <v>0.87916666666666665</v>
      </c>
      <c r="H45" s="296">
        <v>0.2326388888888889</v>
      </c>
      <c r="I45" s="125">
        <f t="shared" si="38"/>
        <v>1.1118055555555555</v>
      </c>
      <c r="J45" s="126">
        <f t="shared" si="39"/>
        <v>0.99390791476407914</v>
      </c>
      <c r="K45" s="308">
        <v>1.2458333333333333</v>
      </c>
      <c r="L45" s="306">
        <v>2.4937499999999999</v>
      </c>
      <c r="M45" s="125">
        <f t="shared" si="40"/>
        <v>3.739583333333333</v>
      </c>
      <c r="N45" s="126">
        <f t="shared" si="41"/>
        <v>0.9795091324200913</v>
      </c>
      <c r="O45" s="318"/>
    </row>
    <row r="46" spans="1:18" x14ac:dyDescent="0.2">
      <c r="A46" s="25">
        <v>40</v>
      </c>
      <c r="B46" s="317" t="s">
        <v>584</v>
      </c>
      <c r="C46" s="423" t="s">
        <v>546</v>
      </c>
      <c r="D46" s="424"/>
      <c r="E46" s="424"/>
      <c r="F46" s="425"/>
      <c r="G46" s="307">
        <v>1.836111111111111</v>
      </c>
      <c r="H46" s="306">
        <v>0.22638888888888889</v>
      </c>
      <c r="I46" s="125">
        <f t="shared" ref="I46" si="44">G46+H46</f>
        <v>2.0625</v>
      </c>
      <c r="J46" s="126">
        <f t="shared" ref="J46" si="45">($O$1-I46)/$O$1</f>
        <v>0.98869863013698633</v>
      </c>
      <c r="K46" s="308">
        <v>0.7</v>
      </c>
      <c r="L46" s="306">
        <v>1.195138888888889</v>
      </c>
      <c r="M46" s="125">
        <f t="shared" ref="M46" si="46">K46+L46</f>
        <v>1.8951388888888889</v>
      </c>
      <c r="N46" s="126">
        <f t="shared" ref="N46" si="47">($O$1-M46)/$O$1</f>
        <v>0.98961567732115685</v>
      </c>
      <c r="O46" s="318"/>
    </row>
    <row r="47" spans="1:18" x14ac:dyDescent="0.2">
      <c r="A47" s="25">
        <v>41</v>
      </c>
      <c r="B47" s="317" t="s">
        <v>36</v>
      </c>
      <c r="C47" s="177">
        <v>5.0756944444444443</v>
      </c>
      <c r="D47" s="29">
        <v>1.5972222222222224E-2</v>
      </c>
      <c r="E47" s="125">
        <f t="shared" si="42"/>
        <v>5.0916666666666668</v>
      </c>
      <c r="F47" s="126">
        <f t="shared" si="43"/>
        <v>0.97210045662100453</v>
      </c>
      <c r="G47" s="177">
        <v>0.66805555555555551</v>
      </c>
      <c r="H47" s="296">
        <v>0</v>
      </c>
      <c r="I47" s="125">
        <f t="shared" si="38"/>
        <v>0.66805555555555551</v>
      </c>
      <c r="J47" s="126">
        <f t="shared" si="39"/>
        <v>0.99633942161339417</v>
      </c>
      <c r="K47" s="308">
        <v>0.78263888888888888</v>
      </c>
      <c r="L47" s="306">
        <v>4.865277777777778</v>
      </c>
      <c r="M47" s="125">
        <f t="shared" si="40"/>
        <v>5.6479166666666671</v>
      </c>
      <c r="N47" s="126">
        <f t="shared" si="41"/>
        <v>0.96905251141552506</v>
      </c>
      <c r="O47" s="318"/>
    </row>
    <row r="48" spans="1:18" x14ac:dyDescent="0.2">
      <c r="A48" s="25">
        <v>42</v>
      </c>
      <c r="B48" s="317" t="s">
        <v>422</v>
      </c>
      <c r="C48" s="177">
        <v>0.18888888888888888</v>
      </c>
      <c r="D48" s="29">
        <v>0.12083333333333333</v>
      </c>
      <c r="E48" s="125">
        <f t="shared" si="42"/>
        <v>0.30972222222222223</v>
      </c>
      <c r="F48" s="126">
        <f>($O$1-E48)/$O$1</f>
        <v>0.9983028919330289</v>
      </c>
      <c r="G48" s="177">
        <v>0.63958333333333328</v>
      </c>
      <c r="H48" s="296">
        <v>0.3840277777777778</v>
      </c>
      <c r="I48" s="125">
        <f t="shared" si="38"/>
        <v>1.023611111111111</v>
      </c>
      <c r="J48" s="126">
        <f t="shared" si="39"/>
        <v>0.99439117199391169</v>
      </c>
      <c r="K48" s="308">
        <v>0.44722222222222224</v>
      </c>
      <c r="L48" s="306">
        <v>0.27500000000000002</v>
      </c>
      <c r="M48" s="125">
        <f t="shared" si="40"/>
        <v>0.72222222222222232</v>
      </c>
      <c r="N48" s="126">
        <f>($O$1-M48)/$O$1</f>
        <v>0.99604261796042615</v>
      </c>
      <c r="O48" s="318"/>
    </row>
    <row r="49" spans="1:15" x14ac:dyDescent="0.2">
      <c r="A49" s="25">
        <v>43</v>
      </c>
      <c r="B49" s="317" t="s">
        <v>163</v>
      </c>
      <c r="C49" s="177">
        <v>0</v>
      </c>
      <c r="D49" s="29">
        <v>0.10833333333333334</v>
      </c>
      <c r="E49" s="125">
        <f t="shared" si="42"/>
        <v>0.10833333333333334</v>
      </c>
      <c r="F49" s="126">
        <f t="shared" ref="F49" si="48">($O$1-E49)/$O$1</f>
        <v>0.99940639269406395</v>
      </c>
      <c r="G49" s="177">
        <v>0.14930555555555555</v>
      </c>
      <c r="H49" s="296">
        <v>0.12569444444444444</v>
      </c>
      <c r="I49" s="125">
        <f t="shared" si="38"/>
        <v>0.27500000000000002</v>
      </c>
      <c r="J49" s="126">
        <f t="shared" si="39"/>
        <v>0.9984931506849315</v>
      </c>
      <c r="K49" s="308">
        <v>5.3722222222222218</v>
      </c>
      <c r="L49" s="306">
        <v>0.37638888888888888</v>
      </c>
      <c r="M49" s="125">
        <f t="shared" si="40"/>
        <v>5.7486111111111109</v>
      </c>
      <c r="N49" s="126">
        <f t="shared" si="41"/>
        <v>0.96850076103500771</v>
      </c>
      <c r="O49" s="318"/>
    </row>
    <row r="50" spans="1:15" s="323" customFormat="1" x14ac:dyDescent="0.2">
      <c r="A50" s="25">
        <v>44</v>
      </c>
      <c r="B50" s="188" t="s">
        <v>161</v>
      </c>
      <c r="C50" s="343" t="s">
        <v>505</v>
      </c>
      <c r="D50" s="344">
        <v>0.13333333333333333</v>
      </c>
      <c r="E50" s="125">
        <f>C50+D50</f>
        <v>2.0381944444444446</v>
      </c>
      <c r="F50" s="126">
        <f>($O$1-E50)/$O$1</f>
        <v>0.98883181126331809</v>
      </c>
      <c r="G50" s="301">
        <v>0.90347222222222223</v>
      </c>
      <c r="H50" s="296">
        <v>0.44097222222222227</v>
      </c>
      <c r="I50" s="125">
        <f>G50+H50</f>
        <v>1.3444444444444446</v>
      </c>
      <c r="J50" s="126">
        <f>($O$1-I50)/$O$1</f>
        <v>0.99263318112633192</v>
      </c>
      <c r="K50" s="156">
        <v>0.68125000000000002</v>
      </c>
      <c r="L50" s="165">
        <v>0.82777777777777783</v>
      </c>
      <c r="M50" s="125">
        <f>K50+L50</f>
        <v>1.5090277777777779</v>
      </c>
      <c r="N50" s="126">
        <f>($O$1-M50)/$O$1</f>
        <v>0.99173135464231343</v>
      </c>
      <c r="O50" s="322"/>
    </row>
    <row r="51" spans="1:15" x14ac:dyDescent="0.2">
      <c r="A51" s="25">
        <v>45</v>
      </c>
      <c r="B51" s="317" t="s">
        <v>41</v>
      </c>
      <c r="C51" s="345">
        <v>0.65347222222222223</v>
      </c>
      <c r="D51" s="114">
        <v>0</v>
      </c>
      <c r="E51" s="125">
        <f>C51+D51</f>
        <v>0.65347222222222223</v>
      </c>
      <c r="F51" s="126">
        <f>($O$1-E51)/$O$1</f>
        <v>0.99641933028919327</v>
      </c>
      <c r="G51" s="156" t="s">
        <v>585</v>
      </c>
      <c r="H51" s="296">
        <v>0</v>
      </c>
      <c r="I51" s="125">
        <f>G51+H51</f>
        <v>1.08125</v>
      </c>
      <c r="J51" s="126">
        <f>($O$1-I51)/$O$1</f>
        <v>0.99407534246575335</v>
      </c>
      <c r="K51" s="301">
        <v>0</v>
      </c>
      <c r="L51" s="165">
        <v>0</v>
      </c>
      <c r="M51" s="125">
        <f>K51+L51</f>
        <v>0</v>
      </c>
      <c r="N51" s="126">
        <f>($O$1-M51)/$O$1</f>
        <v>1</v>
      </c>
      <c r="O51" s="318"/>
    </row>
    <row r="52" spans="1:15" s="323" customFormat="1" x14ac:dyDescent="0.2">
      <c r="A52" s="25">
        <v>46</v>
      </c>
      <c r="B52" s="346" t="s">
        <v>216</v>
      </c>
      <c r="C52" s="138">
        <v>0</v>
      </c>
      <c r="D52" s="114">
        <v>0</v>
      </c>
      <c r="E52" s="125">
        <f>C52+D52</f>
        <v>0</v>
      </c>
      <c r="F52" s="126">
        <f>($O$1-E52)/$O$1</f>
        <v>1</v>
      </c>
      <c r="G52" s="301">
        <v>0.38958333333333334</v>
      </c>
      <c r="H52" s="296">
        <v>0</v>
      </c>
      <c r="I52" s="125">
        <f>G52+H52</f>
        <v>0.38958333333333334</v>
      </c>
      <c r="J52" s="126">
        <f>($O$1-I52)/$O$1</f>
        <v>0.99786529680365299</v>
      </c>
      <c r="K52" s="301">
        <v>0</v>
      </c>
      <c r="L52" s="165">
        <v>0</v>
      </c>
      <c r="M52" s="125">
        <f>K52+L52</f>
        <v>0</v>
      </c>
      <c r="N52" s="126">
        <f>($O$1-M52)/$O$1</f>
        <v>1</v>
      </c>
      <c r="O52" s="322"/>
    </row>
    <row r="53" spans="1:15" x14ac:dyDescent="0.2">
      <c r="A53" s="25">
        <v>47</v>
      </c>
      <c r="B53" s="347" t="s">
        <v>164</v>
      </c>
      <c r="C53" s="100">
        <v>0.25763888888888892</v>
      </c>
      <c r="D53" s="50">
        <v>0.48194444444444445</v>
      </c>
      <c r="E53" s="125">
        <f>C53+D53</f>
        <v>0.73958333333333337</v>
      </c>
      <c r="F53" s="126">
        <f>($O$1-E53)/$O$1</f>
        <v>0.99594748858447479</v>
      </c>
      <c r="G53" s="301">
        <v>0.95277777777777783</v>
      </c>
      <c r="H53" s="296">
        <v>0.10277777777777779</v>
      </c>
      <c r="I53" s="125">
        <f>G53+H53</f>
        <v>1.0555555555555556</v>
      </c>
      <c r="J53" s="126">
        <f>($O$1-I53)/$O$1</f>
        <v>0.99421613394216146</v>
      </c>
      <c r="K53" s="301">
        <v>0.31319444444444444</v>
      </c>
      <c r="L53" s="296">
        <v>0.43333333333333335</v>
      </c>
      <c r="M53" s="125">
        <f>K53+L53</f>
        <v>0.74652777777777779</v>
      </c>
      <c r="N53" s="126">
        <f>($O$1-M53)/$O$1</f>
        <v>0.99590943683409439</v>
      </c>
      <c r="O53" s="318"/>
    </row>
    <row r="54" spans="1:15" s="323" customFormat="1" x14ac:dyDescent="0.2">
      <c r="A54" s="25">
        <v>48</v>
      </c>
      <c r="B54" s="188" t="s">
        <v>423</v>
      </c>
      <c r="C54" s="44">
        <v>0.98888888888888893</v>
      </c>
      <c r="D54" s="50">
        <v>1.1402777777777777</v>
      </c>
      <c r="E54" s="125">
        <f>C54+D54</f>
        <v>2.1291666666666664</v>
      </c>
      <c r="F54" s="126">
        <f>($O$1-E54)/$O$1</f>
        <v>0.9883333333333334</v>
      </c>
      <c r="G54" s="301">
        <v>1.2701388888888889</v>
      </c>
      <c r="H54" s="296">
        <v>1.1111111111111112E-2</v>
      </c>
      <c r="I54" s="125">
        <f>G54+H54</f>
        <v>1.28125</v>
      </c>
      <c r="J54" s="126">
        <f>($O$1-I54)/$O$1</f>
        <v>0.99297945205479454</v>
      </c>
      <c r="K54" s="301">
        <v>5.0756944444444443</v>
      </c>
      <c r="L54" s="296">
        <v>0.13125000000000001</v>
      </c>
      <c r="M54" s="125">
        <f>K54+L54</f>
        <v>5.2069444444444439</v>
      </c>
      <c r="N54" s="126">
        <f>($O$1-M54)/$O$1</f>
        <v>0.97146879756468796</v>
      </c>
      <c r="O54" s="322"/>
    </row>
    <row r="55" spans="1:15" x14ac:dyDescent="0.2">
      <c r="A55" s="25">
        <v>49</v>
      </c>
      <c r="B55" s="317" t="s">
        <v>217</v>
      </c>
      <c r="C55" s="100">
        <v>6.9444444444444434E-2</v>
      </c>
      <c r="D55" s="348">
        <v>0.14861111111111111</v>
      </c>
      <c r="E55" s="125">
        <f t="shared" ref="E55" si="49">C55+D55</f>
        <v>0.21805555555555556</v>
      </c>
      <c r="F55" s="126">
        <f t="shared" ref="F55" si="50">($O$1-E55)/$O$1</f>
        <v>0.99880517503805166</v>
      </c>
      <c r="G55" s="156">
        <v>0.875</v>
      </c>
      <c r="H55" s="157">
        <v>0.24305555555555555</v>
      </c>
      <c r="I55" s="125">
        <f t="shared" si="4"/>
        <v>1.1180555555555556</v>
      </c>
      <c r="J55" s="126">
        <f t="shared" si="5"/>
        <v>0.99387366818873679</v>
      </c>
      <c r="K55" s="301">
        <v>0</v>
      </c>
      <c r="L55" s="296">
        <v>0.23055555555555554</v>
      </c>
      <c r="M55" s="125">
        <f t="shared" si="6"/>
        <v>0.23055555555555554</v>
      </c>
      <c r="N55" s="126">
        <f t="shared" si="7"/>
        <v>0.99873668188736686</v>
      </c>
      <c r="O55" s="318"/>
    </row>
    <row r="56" spans="1:15" x14ac:dyDescent="0.2">
      <c r="A56" s="25">
        <v>50</v>
      </c>
      <c r="B56" s="317" t="s">
        <v>219</v>
      </c>
      <c r="C56" s="100">
        <v>7.6388888888888886E-3</v>
      </c>
      <c r="D56" s="50">
        <v>0</v>
      </c>
      <c r="E56" s="125">
        <f>C56+D56</f>
        <v>7.6388888888888886E-3</v>
      </c>
      <c r="F56" s="126">
        <f>($O$1-E56)/$O$1</f>
        <v>0.99995814307458142</v>
      </c>
      <c r="G56" s="301">
        <v>0.47083333333333338</v>
      </c>
      <c r="H56" s="157">
        <v>7.7777777777777779E-2</v>
      </c>
      <c r="I56" s="125">
        <f>G56+H56</f>
        <v>0.54861111111111116</v>
      </c>
      <c r="J56" s="126">
        <f>($O$1-I56)/$O$1</f>
        <v>0.99699391171993912</v>
      </c>
      <c r="K56" s="301">
        <v>0</v>
      </c>
      <c r="L56" s="296">
        <v>0</v>
      </c>
      <c r="M56" s="125">
        <f>K56+L56</f>
        <v>0</v>
      </c>
      <c r="N56" s="126">
        <f>($O$1-M56)/$O$1</f>
        <v>1</v>
      </c>
      <c r="O56" s="318"/>
    </row>
    <row r="57" spans="1:15" x14ac:dyDescent="0.2">
      <c r="A57" s="25">
        <v>51</v>
      </c>
      <c r="B57" s="317" t="s">
        <v>218</v>
      </c>
      <c r="C57" s="44">
        <v>0.34930555555555554</v>
      </c>
      <c r="D57" s="50">
        <v>2.6388888888888889E-2</v>
      </c>
      <c r="E57" s="125">
        <f t="shared" ref="E57:E74" si="51">C57+D57</f>
        <v>0.37569444444444444</v>
      </c>
      <c r="F57" s="126">
        <f t="shared" ref="F57:F74" si="52">($O$1-E57)/$O$1</f>
        <v>0.99794140030441403</v>
      </c>
      <c r="G57" s="301">
        <v>0</v>
      </c>
      <c r="H57" s="296">
        <v>0.1277777777777778</v>
      </c>
      <c r="I57" s="125">
        <f t="shared" si="4"/>
        <v>0.1277777777777778</v>
      </c>
      <c r="J57" s="126">
        <f t="shared" si="5"/>
        <v>0.99929984779299852</v>
      </c>
      <c r="K57" s="301">
        <v>0.65</v>
      </c>
      <c r="L57" s="296">
        <v>0.7055555555555556</v>
      </c>
      <c r="M57" s="125">
        <f t="shared" si="6"/>
        <v>1.3555555555555556</v>
      </c>
      <c r="N57" s="126">
        <f t="shared" si="7"/>
        <v>0.99257229832572302</v>
      </c>
      <c r="O57" s="318"/>
    </row>
    <row r="58" spans="1:15" x14ac:dyDescent="0.2">
      <c r="A58" s="25">
        <v>52</v>
      </c>
      <c r="B58" s="317" t="s">
        <v>484</v>
      </c>
      <c r="C58" s="115">
        <v>0.10277777777777777</v>
      </c>
      <c r="D58" s="71">
        <v>0</v>
      </c>
      <c r="E58" s="125">
        <f t="shared" si="51"/>
        <v>0.10277777777777777</v>
      </c>
      <c r="F58" s="126">
        <f t="shared" si="52"/>
        <v>0.99943683409436823</v>
      </c>
      <c r="G58" s="301">
        <v>0</v>
      </c>
      <c r="H58" s="296">
        <v>0</v>
      </c>
      <c r="I58" s="125">
        <f t="shared" ref="I58:I60" si="53">G58+H58</f>
        <v>0</v>
      </c>
      <c r="J58" s="126">
        <f t="shared" ref="J58:J60" si="54">($O$1-I58)/$O$1</f>
        <v>1</v>
      </c>
      <c r="K58" s="301">
        <v>1.1388888888888888</v>
      </c>
      <c r="L58" s="296">
        <v>4.6527777777777779E-2</v>
      </c>
      <c r="M58" s="125">
        <f t="shared" ref="M58:M60" si="55">K58+L58</f>
        <v>1.1854166666666666</v>
      </c>
      <c r="N58" s="126">
        <f t="shared" ref="N58:N60" si="56">($O$1-M58)/$O$1</f>
        <v>0.99350456621004568</v>
      </c>
      <c r="O58" s="318"/>
    </row>
    <row r="59" spans="1:15" x14ac:dyDescent="0.2">
      <c r="A59" s="25">
        <v>53</v>
      </c>
      <c r="B59" s="317" t="s">
        <v>424</v>
      </c>
      <c r="C59" s="100">
        <v>0</v>
      </c>
      <c r="D59" s="348">
        <v>0</v>
      </c>
      <c r="E59" s="125">
        <f>C59+D59</f>
        <v>0</v>
      </c>
      <c r="F59" s="126">
        <f>($O$1-E59)/$O$1</f>
        <v>1</v>
      </c>
      <c r="G59" s="301">
        <v>0</v>
      </c>
      <c r="H59" s="296">
        <v>0</v>
      </c>
      <c r="I59" s="125">
        <f t="shared" ref="I59" si="57">G59+H59</f>
        <v>0</v>
      </c>
      <c r="J59" s="126">
        <f t="shared" ref="J59" si="58">($O$1-I59)/$O$1</f>
        <v>1</v>
      </c>
      <c r="K59" s="301">
        <v>0.61041666666666672</v>
      </c>
      <c r="L59" s="296">
        <v>1.8749999999999999E-2</v>
      </c>
      <c r="M59" s="125">
        <f t="shared" ref="M59" si="59">K59+L59</f>
        <v>0.62916666666666676</v>
      </c>
      <c r="N59" s="126">
        <f t="shared" ref="N59" si="60">($O$1-M59)/$O$1</f>
        <v>0.99655251141552514</v>
      </c>
      <c r="O59" s="318"/>
    </row>
    <row r="60" spans="1:15" x14ac:dyDescent="0.2">
      <c r="A60" s="25">
        <v>54</v>
      </c>
      <c r="B60" s="317" t="s">
        <v>485</v>
      </c>
      <c r="C60" s="115">
        <v>0.20208333333333334</v>
      </c>
      <c r="D60" s="71">
        <v>0</v>
      </c>
      <c r="E60" s="125">
        <f t="shared" si="51"/>
        <v>0.20208333333333334</v>
      </c>
      <c r="F60" s="126">
        <f t="shared" si="52"/>
        <v>0.998892694063927</v>
      </c>
      <c r="G60" s="251">
        <v>0.71250000000000002</v>
      </c>
      <c r="H60" s="252">
        <v>0</v>
      </c>
      <c r="I60" s="125">
        <f t="shared" si="53"/>
        <v>0.71250000000000002</v>
      </c>
      <c r="J60" s="126">
        <f t="shared" si="54"/>
        <v>0.99609589041095892</v>
      </c>
      <c r="K60" s="251">
        <v>1.2604166666666667</v>
      </c>
      <c r="L60" s="252">
        <v>3.6805555555555557E-2</v>
      </c>
      <c r="M60" s="125">
        <f t="shared" si="55"/>
        <v>1.2972222222222223</v>
      </c>
      <c r="N60" s="126">
        <f t="shared" si="56"/>
        <v>0.99289193302891932</v>
      </c>
      <c r="O60" s="318"/>
    </row>
    <row r="61" spans="1:15" x14ac:dyDescent="0.2">
      <c r="A61" s="25">
        <v>55</v>
      </c>
      <c r="B61" s="317" t="s">
        <v>42</v>
      </c>
      <c r="C61" s="301">
        <v>7.2916666666666671E-2</v>
      </c>
      <c r="D61" s="296">
        <v>1.1944444444444444</v>
      </c>
      <c r="E61" s="125">
        <f t="shared" si="51"/>
        <v>1.2673611111111112</v>
      </c>
      <c r="F61" s="126">
        <f t="shared" si="52"/>
        <v>0.99305555555555558</v>
      </c>
      <c r="G61" s="58">
        <v>0</v>
      </c>
      <c r="H61" s="23">
        <v>0</v>
      </c>
      <c r="I61" s="125">
        <f t="shared" si="4"/>
        <v>0</v>
      </c>
      <c r="J61" s="126">
        <f t="shared" si="5"/>
        <v>1</v>
      </c>
      <c r="K61" s="58">
        <v>0.44513888888888886</v>
      </c>
      <c r="L61" s="23">
        <v>1.2638888888888888</v>
      </c>
      <c r="M61" s="125">
        <f t="shared" si="6"/>
        <v>1.7090277777777776</v>
      </c>
      <c r="N61" s="126">
        <f t="shared" si="7"/>
        <v>0.99063546423135462</v>
      </c>
      <c r="O61" s="318"/>
    </row>
    <row r="62" spans="1:15" x14ac:dyDescent="0.2">
      <c r="A62" s="25">
        <v>56</v>
      </c>
      <c r="B62" s="317" t="s">
        <v>43</v>
      </c>
      <c r="C62" s="301">
        <v>4.5833333333333337E-2</v>
      </c>
      <c r="D62" s="296">
        <v>0</v>
      </c>
      <c r="E62" s="125">
        <f t="shared" si="51"/>
        <v>4.5833333333333337E-2</v>
      </c>
      <c r="F62" s="126">
        <f t="shared" si="52"/>
        <v>0.99974885844748862</v>
      </c>
      <c r="G62" s="58">
        <v>0.4201388888888889</v>
      </c>
      <c r="H62" s="23">
        <v>0</v>
      </c>
      <c r="I62" s="125">
        <f t="shared" si="4"/>
        <v>0.4201388888888889</v>
      </c>
      <c r="J62" s="126">
        <f t="shared" si="5"/>
        <v>0.99769786910197866</v>
      </c>
      <c r="K62" s="58">
        <v>9.583333333333334E-2</v>
      </c>
      <c r="L62" s="23">
        <v>0</v>
      </c>
      <c r="M62" s="125">
        <f t="shared" si="6"/>
        <v>9.583333333333334E-2</v>
      </c>
      <c r="N62" s="126">
        <f t="shared" si="7"/>
        <v>0.99947488584474886</v>
      </c>
      <c r="O62" s="318"/>
    </row>
    <row r="63" spans="1:15" x14ac:dyDescent="0.2">
      <c r="A63" s="25">
        <v>57</v>
      </c>
      <c r="B63" s="317" t="s">
        <v>44</v>
      </c>
      <c r="C63" s="301">
        <v>0.10902777777777778</v>
      </c>
      <c r="D63" s="296">
        <v>0</v>
      </c>
      <c r="E63" s="125">
        <f t="shared" si="51"/>
        <v>0.10902777777777778</v>
      </c>
      <c r="F63" s="126">
        <f t="shared" si="52"/>
        <v>0.99940258751902589</v>
      </c>
      <c r="G63" s="58">
        <v>0.77430555555555558</v>
      </c>
      <c r="H63" s="23">
        <v>0</v>
      </c>
      <c r="I63" s="125">
        <f t="shared" si="4"/>
        <v>0.77430555555555558</v>
      </c>
      <c r="J63" s="126">
        <f t="shared" si="5"/>
        <v>0.99575722983257242</v>
      </c>
      <c r="K63" s="58">
        <v>0.14583333333333334</v>
      </c>
      <c r="L63" s="23">
        <v>0.14791666666666667</v>
      </c>
      <c r="M63" s="125">
        <f t="shared" si="6"/>
        <v>0.29375000000000001</v>
      </c>
      <c r="N63" s="126">
        <f t="shared" si="7"/>
        <v>0.99839041095890413</v>
      </c>
      <c r="O63" s="318"/>
    </row>
    <row r="64" spans="1:15" x14ac:dyDescent="0.2">
      <c r="A64" s="25">
        <v>58</v>
      </c>
      <c r="B64" s="317" t="s">
        <v>40</v>
      </c>
      <c r="C64" s="301">
        <v>4.854166666666667</v>
      </c>
      <c r="D64" s="296">
        <v>1.4625000000000001</v>
      </c>
      <c r="E64" s="125">
        <f t="shared" si="51"/>
        <v>6.3166666666666673</v>
      </c>
      <c r="F64" s="126">
        <f t="shared" si="52"/>
        <v>0.96538812785388128</v>
      </c>
      <c r="G64" s="58">
        <v>2.65625</v>
      </c>
      <c r="H64" s="23">
        <v>0</v>
      </c>
      <c r="I64" s="125">
        <f t="shared" si="4"/>
        <v>2.65625</v>
      </c>
      <c r="J64" s="126">
        <f t="shared" si="5"/>
        <v>0.98544520547945202</v>
      </c>
      <c r="K64" s="58">
        <v>0.79722222222222228</v>
      </c>
      <c r="L64" s="23">
        <v>0.5625</v>
      </c>
      <c r="M64" s="125">
        <f t="shared" si="6"/>
        <v>1.3597222222222223</v>
      </c>
      <c r="N64" s="126">
        <f t="shared" si="7"/>
        <v>0.99254946727549465</v>
      </c>
      <c r="O64" s="318"/>
    </row>
    <row r="65" spans="1:15" x14ac:dyDescent="0.2">
      <c r="A65" s="25">
        <v>59</v>
      </c>
      <c r="B65" s="317" t="s">
        <v>224</v>
      </c>
      <c r="C65" s="301">
        <v>0</v>
      </c>
      <c r="D65" s="296">
        <v>0.122222222222222</v>
      </c>
      <c r="E65" s="125">
        <f t="shared" si="51"/>
        <v>0.122222222222222</v>
      </c>
      <c r="F65" s="126">
        <f t="shared" si="52"/>
        <v>0.9993302891933028</v>
      </c>
      <c r="G65" s="349">
        <v>2.5694444444444447E-2</v>
      </c>
      <c r="H65" s="90">
        <v>1.5972222222222224E-2</v>
      </c>
      <c r="I65" s="125">
        <f t="shared" si="4"/>
        <v>4.1666666666666671E-2</v>
      </c>
      <c r="J65" s="126">
        <f t="shared" si="5"/>
        <v>0.999771689497717</v>
      </c>
      <c r="K65" s="349">
        <v>0.14583333333333334</v>
      </c>
      <c r="L65" s="90">
        <v>0</v>
      </c>
      <c r="M65" s="125">
        <f t="shared" si="6"/>
        <v>0.14583333333333334</v>
      </c>
      <c r="N65" s="126">
        <f t="shared" si="7"/>
        <v>0.9992009132420091</v>
      </c>
      <c r="O65" s="318"/>
    </row>
    <row r="66" spans="1:15" x14ac:dyDescent="0.2">
      <c r="A66" s="25">
        <v>60</v>
      </c>
      <c r="B66" s="317" t="s">
        <v>420</v>
      </c>
      <c r="C66" s="301">
        <v>0.72013888888888899</v>
      </c>
      <c r="D66" s="296">
        <v>8.3333333333333332E-3</v>
      </c>
      <c r="E66" s="125">
        <f t="shared" si="51"/>
        <v>0.7284722222222223</v>
      </c>
      <c r="F66" s="126">
        <f t="shared" si="52"/>
        <v>0.99600837138508369</v>
      </c>
      <c r="G66" s="58">
        <v>1.7680555555555555</v>
      </c>
      <c r="H66" s="23">
        <v>0.90416666666666667</v>
      </c>
      <c r="I66" s="125">
        <f t="shared" si="4"/>
        <v>2.6722222222222221</v>
      </c>
      <c r="J66" s="126">
        <f t="shared" si="5"/>
        <v>0.98535768645357691</v>
      </c>
      <c r="K66" s="58">
        <v>0.2388888888888889</v>
      </c>
      <c r="L66" s="23">
        <v>2.7777777777777779E-3</v>
      </c>
      <c r="M66" s="125">
        <f t="shared" si="6"/>
        <v>0.24166666666666667</v>
      </c>
      <c r="N66" s="126">
        <f t="shared" si="7"/>
        <v>0.99867579908675796</v>
      </c>
      <c r="O66" s="318"/>
    </row>
    <row r="67" spans="1:15" x14ac:dyDescent="0.2">
      <c r="A67" s="25">
        <v>61</v>
      </c>
      <c r="B67" s="317" t="s">
        <v>222</v>
      </c>
      <c r="C67" s="301">
        <v>0.25625000000000003</v>
      </c>
      <c r="D67" s="296">
        <v>0.15486111111111112</v>
      </c>
      <c r="E67" s="125">
        <f t="shared" si="51"/>
        <v>0.41111111111111115</v>
      </c>
      <c r="F67" s="126">
        <f t="shared" si="52"/>
        <v>0.99774733637747348</v>
      </c>
      <c r="G67" s="58">
        <v>0.86458333333333337</v>
      </c>
      <c r="H67" s="23">
        <v>0.12152777777777778</v>
      </c>
      <c r="I67" s="125">
        <f t="shared" si="4"/>
        <v>0.98611111111111116</v>
      </c>
      <c r="J67" s="126">
        <f t="shared" si="5"/>
        <v>0.99459665144596654</v>
      </c>
      <c r="K67" s="58">
        <v>0.55833333333333335</v>
      </c>
      <c r="L67" s="23">
        <v>0.14861111111111111</v>
      </c>
      <c r="M67" s="125">
        <f t="shared" si="6"/>
        <v>0.70694444444444449</v>
      </c>
      <c r="N67" s="126">
        <f t="shared" si="7"/>
        <v>0.99612633181126331</v>
      </c>
      <c r="O67" s="318"/>
    </row>
    <row r="68" spans="1:15" ht="42" customHeight="1" x14ac:dyDescent="0.2">
      <c r="A68" s="25">
        <v>62</v>
      </c>
      <c r="B68" s="317" t="s">
        <v>223</v>
      </c>
      <c r="C68" s="426" t="s">
        <v>588</v>
      </c>
      <c r="D68" s="427"/>
      <c r="E68" s="427"/>
      <c r="F68" s="428"/>
      <c r="G68" s="58">
        <v>0.375</v>
      </c>
      <c r="H68" s="23">
        <v>0</v>
      </c>
      <c r="I68" s="125">
        <f t="shared" si="4"/>
        <v>0.375</v>
      </c>
      <c r="J68" s="126">
        <f t="shared" si="5"/>
        <v>0.99794520547945209</v>
      </c>
      <c r="K68" s="58">
        <v>0.18819444444444444</v>
      </c>
      <c r="L68" s="23">
        <v>9.0277777777777769E-3</v>
      </c>
      <c r="M68" s="125">
        <f t="shared" si="6"/>
        <v>0.19722222222222222</v>
      </c>
      <c r="N68" s="126">
        <f t="shared" si="7"/>
        <v>0.99891933028919333</v>
      </c>
      <c r="O68" s="318"/>
    </row>
    <row r="69" spans="1:15" x14ac:dyDescent="0.2">
      <c r="A69" s="25">
        <v>63</v>
      </c>
      <c r="B69" s="346" t="s">
        <v>509</v>
      </c>
      <c r="C69" s="301">
        <v>1.7361111111111112E-2</v>
      </c>
      <c r="D69" s="296">
        <v>2.1055555555555556</v>
      </c>
      <c r="E69" s="125">
        <f t="shared" si="51"/>
        <v>2.1229166666666668</v>
      </c>
      <c r="F69" s="126">
        <f t="shared" si="52"/>
        <v>0.98836757990867574</v>
      </c>
      <c r="G69" s="58">
        <v>6.0777777777777775</v>
      </c>
      <c r="H69" s="23">
        <v>0</v>
      </c>
      <c r="I69" s="125">
        <f t="shared" ref="I69" si="61">G69+H69</f>
        <v>6.0777777777777775</v>
      </c>
      <c r="J69" s="126">
        <f t="shared" ref="J69" si="62">($O$1-I69)/$O$1</f>
        <v>0.96669710806697107</v>
      </c>
      <c r="K69" s="58">
        <v>2.620138888888889</v>
      </c>
      <c r="L69" s="23">
        <v>5.6944444444444443E-2</v>
      </c>
      <c r="M69" s="125">
        <f t="shared" ref="M69" si="63">K69+L69</f>
        <v>2.6770833333333335</v>
      </c>
      <c r="N69" s="126">
        <f t="shared" ref="N69" si="64">($O$1-M69)/$O$1</f>
        <v>0.98533105022831047</v>
      </c>
      <c r="O69" s="318"/>
    </row>
    <row r="70" spans="1:15" x14ac:dyDescent="0.2">
      <c r="A70" s="25">
        <v>64</v>
      </c>
      <c r="B70" s="346" t="s">
        <v>134</v>
      </c>
      <c r="C70" s="301">
        <v>0</v>
      </c>
      <c r="D70" s="296">
        <v>0.34722222222222227</v>
      </c>
      <c r="E70" s="125">
        <f t="shared" si="51"/>
        <v>0.34722222222222227</v>
      </c>
      <c r="F70" s="126">
        <f t="shared" si="52"/>
        <v>0.99809741248097406</v>
      </c>
      <c r="G70" s="58">
        <v>1.6506944444444445</v>
      </c>
      <c r="H70" s="23">
        <v>0</v>
      </c>
      <c r="I70" s="125">
        <f t="shared" si="4"/>
        <v>1.6506944444444445</v>
      </c>
      <c r="J70" s="126">
        <f t="shared" si="5"/>
        <v>0.99095509893455103</v>
      </c>
      <c r="K70" s="58">
        <v>17.145833333333332</v>
      </c>
      <c r="L70" s="330">
        <v>0</v>
      </c>
      <c r="M70" s="125">
        <f t="shared" si="6"/>
        <v>17.145833333333332</v>
      </c>
      <c r="N70" s="126">
        <f t="shared" si="7"/>
        <v>0.90605022831050219</v>
      </c>
      <c r="O70" s="318"/>
    </row>
    <row r="71" spans="1:15" ht="28.5" x14ac:dyDescent="0.2">
      <c r="A71" s="25">
        <v>65</v>
      </c>
      <c r="B71" s="321" t="s">
        <v>421</v>
      </c>
      <c r="C71" s="301">
        <v>0.13194444444444445</v>
      </c>
      <c r="D71" s="296">
        <v>0</v>
      </c>
      <c r="E71" s="125">
        <f t="shared" si="51"/>
        <v>0.13194444444444445</v>
      </c>
      <c r="F71" s="126">
        <f t="shared" si="52"/>
        <v>0.99927701674277014</v>
      </c>
      <c r="G71" s="58">
        <v>46.679861111111109</v>
      </c>
      <c r="H71" s="23">
        <v>0.22083333333333333</v>
      </c>
      <c r="I71" s="125">
        <f t="shared" si="4"/>
        <v>46.90069444444444</v>
      </c>
      <c r="J71" s="126">
        <f t="shared" si="5"/>
        <v>0.74300989345509894</v>
      </c>
      <c r="K71" s="58">
        <v>23.72013888888889</v>
      </c>
      <c r="L71" s="23">
        <v>1.070138888888889</v>
      </c>
      <c r="M71" s="125">
        <f t="shared" si="6"/>
        <v>24.790277777777778</v>
      </c>
      <c r="N71" s="126">
        <f t="shared" si="7"/>
        <v>0.86416286149162858</v>
      </c>
      <c r="O71" s="318"/>
    </row>
    <row r="72" spans="1:15" x14ac:dyDescent="0.2">
      <c r="A72" s="25">
        <v>66</v>
      </c>
      <c r="B72" s="346" t="s">
        <v>166</v>
      </c>
      <c r="C72" s="301">
        <v>0</v>
      </c>
      <c r="D72" s="296">
        <v>7.2222222222222229E-2</v>
      </c>
      <c r="E72" s="125">
        <f t="shared" si="51"/>
        <v>7.2222222222222229E-2</v>
      </c>
      <c r="F72" s="126">
        <f t="shared" si="52"/>
        <v>0.99960426179604256</v>
      </c>
      <c r="G72" s="58">
        <v>0</v>
      </c>
      <c r="H72" s="23">
        <v>2.1527777777777778E-2</v>
      </c>
      <c r="I72" s="125">
        <f t="shared" si="4"/>
        <v>2.1527777777777778E-2</v>
      </c>
      <c r="J72" s="126">
        <f t="shared" si="5"/>
        <v>0.99988203957382038</v>
      </c>
      <c r="K72" s="58">
        <v>0</v>
      </c>
      <c r="L72" s="23">
        <v>6.2500000000000003E-3</v>
      </c>
      <c r="M72" s="125">
        <f t="shared" si="6"/>
        <v>6.2500000000000003E-3</v>
      </c>
      <c r="N72" s="126">
        <f t="shared" si="7"/>
        <v>0.99996575342465754</v>
      </c>
      <c r="O72" s="318"/>
    </row>
    <row r="73" spans="1:15" x14ac:dyDescent="0.2">
      <c r="A73" s="25">
        <v>67</v>
      </c>
      <c r="B73" s="346" t="s">
        <v>225</v>
      </c>
      <c r="C73" s="301">
        <v>0</v>
      </c>
      <c r="D73" s="296">
        <v>6.5277777777777782E-2</v>
      </c>
      <c r="E73" s="125">
        <f t="shared" si="51"/>
        <v>6.5277777777777782E-2</v>
      </c>
      <c r="F73" s="126">
        <f t="shared" si="52"/>
        <v>0.99964231354642319</v>
      </c>
      <c r="G73" s="58">
        <v>0.39027777777777778</v>
      </c>
      <c r="H73" s="23">
        <v>0</v>
      </c>
      <c r="I73" s="125">
        <f t="shared" si="4"/>
        <v>0.39027777777777778</v>
      </c>
      <c r="J73" s="126">
        <f t="shared" si="5"/>
        <v>0.99786149162861493</v>
      </c>
      <c r="K73" s="58">
        <v>0</v>
      </c>
      <c r="L73" s="23">
        <v>0.21527777777777779</v>
      </c>
      <c r="M73" s="125">
        <f t="shared" si="6"/>
        <v>0.21527777777777779</v>
      </c>
      <c r="N73" s="126">
        <f t="shared" si="7"/>
        <v>0.99882039573820403</v>
      </c>
      <c r="O73" s="318"/>
    </row>
    <row r="74" spans="1:15" ht="15" thickBot="1" x14ac:dyDescent="0.25">
      <c r="A74" s="193">
        <v>68</v>
      </c>
      <c r="B74" s="350" t="s">
        <v>508</v>
      </c>
      <c r="C74" s="298">
        <v>0.15347222222222223</v>
      </c>
      <c r="D74" s="299">
        <v>1.6666666666666666E-2</v>
      </c>
      <c r="E74" s="130">
        <f t="shared" si="51"/>
        <v>0.1701388888888889</v>
      </c>
      <c r="F74" s="131">
        <f t="shared" si="52"/>
        <v>0.99906773211567734</v>
      </c>
      <c r="G74" s="120">
        <v>0.74513888888888891</v>
      </c>
      <c r="H74" s="121">
        <v>2.0833333333333332E-2</v>
      </c>
      <c r="I74" s="130">
        <f t="shared" ref="I74" si="65">G74+H74</f>
        <v>0.76597222222222228</v>
      </c>
      <c r="J74" s="131">
        <f t="shared" ref="J74" si="66">($O$1-I74)/$O$1</f>
        <v>0.99580289193302896</v>
      </c>
      <c r="K74" s="120">
        <v>0</v>
      </c>
      <c r="L74" s="121">
        <v>3.6111111111111108E-2</v>
      </c>
      <c r="M74" s="130">
        <f t="shared" ref="M74" si="67">K74+L74</f>
        <v>3.6111111111111108E-2</v>
      </c>
      <c r="N74" s="131">
        <f t="shared" ref="N74" si="68">($O$1-M74)/$O$1</f>
        <v>0.99980213089802139</v>
      </c>
      <c r="O74" s="318"/>
    </row>
    <row r="75" spans="1:15" x14ac:dyDescent="0.2">
      <c r="A75" s="111"/>
      <c r="B75" s="351"/>
      <c r="C75" s="103"/>
      <c r="D75" s="103"/>
      <c r="E75" s="103"/>
      <c r="F75" s="132"/>
      <c r="G75" s="103"/>
      <c r="H75" s="103"/>
      <c r="I75" s="103"/>
      <c r="J75" s="132"/>
      <c r="K75" s="103"/>
      <c r="L75" s="103"/>
      <c r="M75" s="103"/>
      <c r="N75" s="132"/>
    </row>
  </sheetData>
  <mergeCells count="12">
    <mergeCell ref="C21:F21"/>
    <mergeCell ref="G21:J21"/>
    <mergeCell ref="K21:N21"/>
    <mergeCell ref="C46:F46"/>
    <mergeCell ref="C68:F68"/>
    <mergeCell ref="C1:M1"/>
    <mergeCell ref="C4:F4"/>
    <mergeCell ref="G4:J4"/>
    <mergeCell ref="K4:N4"/>
    <mergeCell ref="A2:N2"/>
    <mergeCell ref="A3:E3"/>
    <mergeCell ref="A4:A5"/>
  </mergeCells>
  <phoneticPr fontId="23" type="noConversion"/>
  <pageMargins left="0.31496062992125984" right="0.15748031496062992" top="0.94488188976377963" bottom="0.35433070866141736" header="0.43307086614173229" footer="0.31496062992125984"/>
  <pageSetup paperSize="9" scale="74" fitToHeight="0" orientation="landscape" r:id="rId1"/>
  <headerFooter alignWithMargins="0"/>
  <rowBreaks count="2" manualBreakCount="2">
    <brk id="36" max="13" man="1"/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</vt:i4>
      </vt:variant>
    </vt:vector>
  </HeadingPairs>
  <TitlesOfParts>
    <vt:vector size="25" baseType="lpstr">
      <vt:lpstr>BERHAMPUR</vt:lpstr>
      <vt:lpstr>BHUBANESWAR</vt:lpstr>
      <vt:lpstr>BOLANGIR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BHUBANESWAR!Print_Area</vt:lpstr>
      <vt:lpstr>BOLANGIR!Print_Area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BHUBANESWAR!Print_Titles</vt:lpstr>
      <vt:lpstr>BOLANGIR!Print_Titles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OPTCL</cp:lastModifiedBy>
  <cp:lastPrinted>2025-11-18T11:55:02Z</cp:lastPrinted>
  <dcterms:created xsi:type="dcterms:W3CDTF">2012-11-14T02:52:24Z</dcterms:created>
  <dcterms:modified xsi:type="dcterms:W3CDTF">2025-11-18T11:55:25Z</dcterms:modified>
</cp:coreProperties>
</file>